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4" i="1" l="1"/>
  <c r="O67" i="1"/>
  <c r="O66" i="1"/>
  <c r="O65" i="1"/>
  <c r="O64" i="1"/>
  <c r="O63" i="1"/>
  <c r="Q63" i="1" s="1"/>
  <c r="J58" i="1"/>
  <c r="O57" i="1"/>
  <c r="O56" i="1"/>
  <c r="O55" i="1"/>
  <c r="O54" i="1"/>
  <c r="Q53" i="1" s="1"/>
  <c r="R53" i="1" s="1"/>
  <c r="M54" i="1"/>
  <c r="O53" i="1"/>
  <c r="J53" i="1"/>
  <c r="Q48" i="1"/>
  <c r="J48" i="1"/>
  <c r="O47" i="1"/>
  <c r="O46" i="1"/>
  <c r="O45" i="1"/>
  <c r="M44" i="1"/>
  <c r="O44" i="1" s="1"/>
  <c r="Q43" i="1" s="1"/>
  <c r="O43" i="1"/>
  <c r="I43" i="1"/>
  <c r="J43" i="1" s="1"/>
  <c r="O42" i="1"/>
  <c r="Q38" i="1" s="1"/>
  <c r="O41" i="1"/>
  <c r="O40" i="1"/>
  <c r="O39" i="1"/>
  <c r="O38" i="1"/>
  <c r="O32" i="1"/>
  <c r="O31" i="1"/>
  <c r="O30" i="1"/>
  <c r="O29" i="1"/>
  <c r="O28" i="1"/>
  <c r="Q28" i="1" s="1"/>
  <c r="R28" i="1" s="1"/>
  <c r="F28" i="1" s="1"/>
  <c r="J28" i="1"/>
  <c r="H28" i="1"/>
  <c r="A28" i="1"/>
  <c r="A38" i="1" s="1"/>
  <c r="A43" i="1" s="1"/>
  <c r="A48" i="1" s="1"/>
  <c r="A53" i="1" s="1"/>
  <c r="A63" i="1" s="1"/>
  <c r="O27" i="1"/>
  <c r="O26" i="1"/>
  <c r="O25" i="1"/>
  <c r="O24" i="1"/>
  <c r="Q23" i="1"/>
  <c r="O23" i="1"/>
  <c r="P11" i="1"/>
  <c r="R15" i="1" s="1"/>
  <c r="P10" i="1"/>
  <c r="J63" i="1" s="1"/>
  <c r="F10" i="1"/>
  <c r="P9" i="1"/>
  <c r="H58" i="1" s="1"/>
  <c r="W4" i="1"/>
  <c r="C4" i="1"/>
  <c r="W3" i="1"/>
  <c r="C3" i="1"/>
  <c r="W2" i="1"/>
  <c r="T12" i="1" s="1"/>
  <c r="S48" i="1" l="1"/>
  <c r="T48" i="1" s="1"/>
  <c r="S33" i="1"/>
  <c r="T33" i="1" s="1"/>
  <c r="S18" i="1"/>
  <c r="T18" i="1" s="1"/>
  <c r="S58" i="1"/>
  <c r="T58" i="1" s="1"/>
  <c r="R23" i="1"/>
  <c r="S28" i="1"/>
  <c r="T28" i="1" s="1"/>
  <c r="P28" i="1"/>
  <c r="R58" i="1"/>
  <c r="R33" i="1"/>
  <c r="R18" i="1"/>
  <c r="R48" i="1"/>
  <c r="R63" i="1"/>
  <c r="R38" i="1"/>
  <c r="R43" i="1"/>
  <c r="H48" i="1"/>
  <c r="H53" i="1"/>
  <c r="F53" i="1" s="1"/>
  <c r="H23" i="1"/>
  <c r="J23" i="1"/>
  <c r="H38" i="1"/>
  <c r="F38" i="1" s="1"/>
  <c r="H43" i="1"/>
  <c r="H18" i="1"/>
  <c r="H33" i="1"/>
  <c r="J38" i="1"/>
  <c r="H63" i="1"/>
  <c r="F63" i="1" s="1"/>
  <c r="J18" i="1"/>
  <c r="J33" i="1"/>
  <c r="F23" i="1" l="1"/>
  <c r="S63" i="1"/>
  <c r="T63" i="1" s="1"/>
  <c r="P63" i="1"/>
  <c r="P53" i="1"/>
  <c r="S53" i="1"/>
  <c r="T53" i="1" s="1"/>
  <c r="S38" i="1"/>
  <c r="T38" i="1" s="1"/>
  <c r="P38" i="1"/>
  <c r="F43" i="1"/>
  <c r="P23" i="1" l="1"/>
  <c r="S23" i="1"/>
  <c r="T23" i="1" s="1"/>
  <c r="T68" i="1" s="1"/>
  <c r="P43" i="1"/>
  <c r="S43" i="1"/>
  <c r="T43" i="1" s="1"/>
  <c r="T69" i="1" l="1"/>
  <c r="T70" i="1"/>
  <c r="T72" i="1" s="1"/>
  <c r="T73" i="1" l="1"/>
  <c r="T74" i="1" s="1"/>
  <c r="V74" i="1" s="1"/>
</calcChain>
</file>

<file path=xl/sharedStrings.xml><?xml version="1.0" encoding="utf-8"?>
<sst xmlns="http://schemas.openxmlformats.org/spreadsheetml/2006/main" count="89" uniqueCount="71">
  <si>
    <t xml:space="preserve">Վերադիիր ծախսեր </t>
  </si>
  <si>
    <t>Ժամանակավոր շինություններ</t>
  </si>
  <si>
    <t>Փոքր ծավալ</t>
  </si>
  <si>
    <t>Ձմեռային ծախսեր</t>
  </si>
  <si>
    <t>Չնախ</t>
  </si>
  <si>
    <t>Շահույթ</t>
  </si>
  <si>
    <t>Ծավալաթերթ  նախահաշիվ</t>
  </si>
  <si>
    <t>Շին աղբ․</t>
  </si>
  <si>
    <t>Ինդեքսավորումը</t>
  </si>
  <si>
    <t>Աշխատավարձին</t>
  </si>
  <si>
    <t>Շինարարական աշխատանքների արժեքը -</t>
  </si>
  <si>
    <t>դրամ</t>
  </si>
  <si>
    <t>Մեք․ և սարք․ շահագործմանը</t>
  </si>
  <si>
    <t>Տրանսպորտային ծախսերի գործակիցը</t>
  </si>
  <si>
    <t xml:space="preserve">Հ/Հ
</t>
  </si>
  <si>
    <t>Հիմնավորումը</t>
  </si>
  <si>
    <t xml:space="preserve">Աշխատանքների անվանումը </t>
  </si>
  <si>
    <t>Չափման միավորը</t>
  </si>
  <si>
    <t>Ծավալը</t>
  </si>
  <si>
    <t>1 միավորի ընդհանուր արժեքը /1000դր/</t>
  </si>
  <si>
    <t>Այդ թվում՝</t>
  </si>
  <si>
    <t>Ընդհանուր արժեքը</t>
  </si>
  <si>
    <t>Նյութերի արժեքը</t>
  </si>
  <si>
    <t>Միավորի   արժեքը   /հազ. դրամ/</t>
  </si>
  <si>
    <t>Միավորի ընդհանուր արժեքը     /հազ. դրամ/</t>
  </si>
  <si>
    <t>1.02x1.05x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</si>
  <si>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</si>
  <si>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</si>
  <si>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</si>
  <si>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</si>
  <si>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</si>
  <si>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</si>
  <si>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Քանակը</t>
  </si>
  <si>
    <t>Արժեքը</t>
  </si>
  <si>
    <t>հազար դրամ</t>
  </si>
  <si>
    <t>Քանդման աշխատանքներ</t>
  </si>
  <si>
    <t>E46-77</t>
  </si>
  <si>
    <t>Բետոնե հիմքերի քանդում</t>
  </si>
  <si>
    <r>
      <t>մ</t>
    </r>
    <r>
      <rPr>
        <vertAlign val="superscript"/>
        <sz val="8"/>
        <rFont val="Arial Armenian"/>
        <family val="2"/>
      </rPr>
      <t>3</t>
    </r>
  </si>
  <si>
    <t>Կոդ            0608</t>
  </si>
  <si>
    <t>Ամբարձիչի  շահագործում հուշարձանի և հիմքի սալիկի ապամոնտաժման և տեղադրման համար</t>
  </si>
  <si>
    <t>ժամ</t>
  </si>
  <si>
    <t>Նորոգման աշխատանքներ</t>
  </si>
  <si>
    <t>E6-15</t>
  </si>
  <si>
    <t xml:space="preserve">Բետոնե հիմքերի իրականացում  B-15 դասի բետոնից </t>
  </si>
  <si>
    <t>բետոն B-15</t>
  </si>
  <si>
    <r>
      <t>Ù</t>
    </r>
    <r>
      <rPr>
        <vertAlign val="superscript"/>
        <sz val="8"/>
        <rFont val="Arial Armenian"/>
        <family val="2"/>
      </rPr>
      <t>3</t>
    </r>
  </si>
  <si>
    <t>վահան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</si>
  <si>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</si>
  <si>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տախտակ</t>
  </si>
  <si>
    <t>E11-221-2</t>
  </si>
  <si>
    <t>Գրանիտե սալահատակի իրականացում  150x150x100մմ</t>
  </si>
  <si>
    <t>Գրանիտե սալիկ</t>
  </si>
  <si>
    <r>
      <t>մ</t>
    </r>
    <r>
      <rPr>
        <vertAlign val="superscript"/>
        <sz val="9"/>
        <rFont val="Sylfaen"/>
        <family val="1"/>
      </rPr>
      <t>2</t>
    </r>
  </si>
  <si>
    <t>ցեմենտ շաղախ</t>
  </si>
  <si>
    <r>
      <t>մ</t>
    </r>
    <r>
      <rPr>
        <vertAlign val="superscript"/>
        <sz val="9"/>
        <rFont val="Sylfaen"/>
        <family val="1"/>
      </rPr>
      <t>3</t>
    </r>
  </si>
  <si>
    <t>E48-168</t>
  </si>
  <si>
    <t>Աստիճանավանդակ</t>
  </si>
  <si>
    <t>27-175</t>
  </si>
  <si>
    <t>Աստիճանավանդակի իրականացում  տուֆե սալերից</t>
  </si>
  <si>
    <t>տուֆե սալիկ</t>
  </si>
  <si>
    <t>Պուրակ</t>
  </si>
  <si>
    <t xml:space="preserve">Նստարաններ  </t>
  </si>
  <si>
    <t>հատ</t>
  </si>
  <si>
    <t xml:space="preserve">Ընդամենը </t>
  </si>
  <si>
    <t xml:space="preserve">Շահույթ </t>
  </si>
  <si>
    <t>Ընդամենը</t>
  </si>
  <si>
    <t>Սարքավորումներ</t>
  </si>
  <si>
    <t>ԱԱՀ</t>
  </si>
  <si>
    <t>Ընդամենը նախահաշվով</t>
  </si>
  <si>
    <t>Կազմեց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</si>
</sst>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_(* #,##0.00_);_(* \(#,##0.00\);_(* &quot;-&quot;??_);_(@_)"/>
    <numFmt numFmtId="167" formatCode="_(* #,##0.0_);_(* \(#,##0.0\);_(* &quot;-&quot;??_);_(@_)"/>
    <numFmt numFmtId="168" formatCode="0.0"/>
    <numFmt numFmtId="169" formatCode="#,##0.00000000000000"/>
  </numFmts>
  <fonts count="3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9"/>
      <name val="Arial LatArm"/>
      <family val="2"/>
      <charset val="204"/>
    </font>
    <font>
      <b/>
      <sz val="12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sz val="10"/>
      <name val="Arial Armenian"/>
      <family val="2"/>
    </font>
    <font>
      <u/>
      <sz val="8"/>
      <name val="Arial Armenian"/>
      <family val="2"/>
    </font>
    <font>
      <u/>
      <sz val="10"/>
      <name val="Arial LatArm"/>
      <family val="2"/>
      <charset val="204"/>
    </font>
    <font>
      <b/>
      <sz val="10.5"/>
      <name val="Arial Armenian"/>
      <family val="2"/>
    </font>
    <font>
      <b/>
      <sz val="10"/>
      <name val="Arial"/>
      <family val="2"/>
    </font>
    <font>
      <sz val="8"/>
      <name val="Arial LatArm"/>
      <family val="2"/>
      <charset val="204"/>
    </font>
    <font>
      <sz val="10"/>
      <color theme="0"/>
      <name val="Arial LatArm"/>
      <family val="2"/>
      <charset val="204"/>
    </font>
    <font>
      <sz val="8"/>
      <name val="Sylfaen"/>
      <family val="1"/>
    </font>
    <font>
      <b/>
      <sz val="8"/>
      <name val="Sylfaen"/>
      <family val="1"/>
    </font>
    <font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1"/>
    </font>
    <font>
      <sz val="10"/>
      <name val="Arial LatArm"/>
      <family val="2"/>
    </font>
    <font>
      <vertAlign val="superscript"/>
      <sz val="8"/>
      <name val="Arial Armenian"/>
      <family val="2"/>
      <charset val="204"/>
    </font>
    <font>
      <sz val="8"/>
      <name val="Arial Armenian"/>
      <family val="2"/>
      <charset val="204"/>
    </font>
    <font>
      <sz val="11"/>
      <color indexed="8"/>
      <name val="Calibri"/>
      <family val="2"/>
    </font>
    <font>
      <sz val="8"/>
      <name val="Sylfaen"/>
      <family val="1"/>
      <charset val="1"/>
    </font>
    <font>
      <sz val="10"/>
      <name val="Arial"/>
      <family val="2"/>
    </font>
    <font>
      <sz val="9"/>
      <name val="Sylfaen"/>
      <family val="1"/>
      <charset val="1"/>
    </font>
    <font>
      <vertAlign val="superscript"/>
      <sz val="9"/>
      <name val="Sylfaen"/>
      <family val="1"/>
    </font>
    <font>
      <b/>
      <sz val="10"/>
      <name val="Arial Armenian"/>
      <family val="2"/>
      <charset val="1"/>
    </font>
    <font>
      <sz val="10"/>
      <name val="Sylfaen"/>
      <family val="1"/>
    </font>
    <font>
      <b/>
      <sz val="12"/>
      <name val="Arial Armenian"/>
      <family val="2"/>
    </font>
    <font>
      <sz val="8"/>
      <color rgb="FFFF0000"/>
      <name val="Sylfaen"/>
      <family val="1"/>
    </font>
    <font>
      <b/>
      <sz val="10"/>
      <name val="Sylfaen"/>
      <family val="1"/>
    </font>
    <font>
      <sz val="12"/>
      <name val="Arial Armenian"/>
      <family val="2"/>
    </font>
    <font>
      <sz val="10"/>
      <color rgb="FFFF0000"/>
      <name val="Sylfaen"/>
      <family val="1"/>
    </font>
    <font>
      <b/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27" fillId="0" borderId="0"/>
  </cellStyleXfs>
  <cellXfs count="139">
    <xf numFmtId="0" fontId="0" fillId="0" borderId="0" xfId="0"/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2" borderId="0" xfId="1" applyFont="1" applyFill="1"/>
    <xf numFmtId="0" fontId="4" fillId="0" borderId="0" xfId="2" applyFont="1" applyAlignment="1">
      <alignment horizontal="left"/>
    </xf>
    <xf numFmtId="164" fontId="2" fillId="0" borderId="0" xfId="2" applyNumberFormat="1" applyFont="1" applyAlignment="1">
      <alignment horizontal="left"/>
    </xf>
    <xf numFmtId="0" fontId="2" fillId="2" borderId="0" xfId="1" applyFont="1" applyFill="1" applyAlignment="1">
      <alignment horizontal="left"/>
    </xf>
    <xf numFmtId="2" fontId="2" fillId="2" borderId="0" xfId="1" applyNumberFormat="1" applyFont="1" applyFill="1" applyAlignment="1">
      <alignment horizontal="center"/>
    </xf>
    <xf numFmtId="165" fontId="2" fillId="0" borderId="0" xfId="2" applyNumberFormat="1" applyFont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1" applyFont="1" applyFill="1" applyAlignment="1">
      <alignment horizontal="left" vertical="center" indent="18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left"/>
    </xf>
    <xf numFmtId="2" fontId="7" fillId="2" borderId="0" xfId="1" applyNumberFormat="1" applyFont="1" applyFill="1" applyAlignment="1">
      <alignment horizont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0" applyFont="1"/>
    <xf numFmtId="0" fontId="8" fillId="2" borderId="0" xfId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 vertical="center"/>
    </xf>
    <xf numFmtId="167" fontId="7" fillId="2" borderId="0" xfId="3" applyNumberFormat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165" fontId="13" fillId="2" borderId="1" xfId="0" applyNumberFormat="1" applyFont="1" applyFill="1" applyBorder="1" applyAlignment="1">
      <alignment horizontal="center"/>
    </xf>
    <xf numFmtId="0" fontId="14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2" fontId="16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textRotation="90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textRotation="90" wrapText="1"/>
    </xf>
    <xf numFmtId="2" fontId="16" fillId="2" borderId="1" xfId="0" applyNumberFormat="1" applyFont="1" applyFill="1" applyBorder="1" applyAlignment="1">
      <alignment vertical="center" textRotation="90" wrapText="1"/>
    </xf>
    <xf numFmtId="0" fontId="16" fillId="2" borderId="1" xfId="1" applyFont="1" applyFill="1" applyBorder="1" applyAlignment="1">
      <alignment horizontal="center" wrapText="1"/>
    </xf>
    <xf numFmtId="0" fontId="16" fillId="2" borderId="1" xfId="1" applyFont="1" applyFill="1" applyBorder="1" applyAlignment="1">
      <alignment horizontal="center" vertical="justify"/>
    </xf>
    <xf numFmtId="0" fontId="16" fillId="2" borderId="4" xfId="0" applyFont="1" applyFill="1" applyBorder="1" applyAlignment="1">
      <alignment vertical="center" textRotation="90" wrapText="1"/>
    </xf>
    <xf numFmtId="0" fontId="17" fillId="2" borderId="1" xfId="1" applyFont="1" applyFill="1" applyBorder="1" applyAlignment="1">
      <alignment horizontal="center" wrapText="1"/>
    </xf>
    <xf numFmtId="1" fontId="17" fillId="2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" xfId="4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18" fillId="2" borderId="3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9" fillId="0" borderId="0" xfId="0" applyFont="1"/>
    <xf numFmtId="17" fontId="18" fillId="2" borderId="1" xfId="0" applyNumberFormat="1" applyFont="1" applyFill="1" applyBorder="1" applyAlignment="1">
      <alignment horizontal="left" vertical="center" wrapText="1"/>
    </xf>
    <xf numFmtId="164" fontId="18" fillId="2" borderId="1" xfId="4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left"/>
    </xf>
    <xf numFmtId="164" fontId="18" fillId="2" borderId="1" xfId="4" applyNumberFormat="1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left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/>
    <xf numFmtId="165" fontId="2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4" applyNumberFormat="1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left" vertical="center" wrapText="1"/>
    </xf>
    <xf numFmtId="0" fontId="21" fillId="2" borderId="1" xfId="4" applyFont="1" applyFill="1" applyBorder="1" applyAlignment="1">
      <alignment horizontal="center" vertical="center" wrapText="1"/>
    </xf>
    <xf numFmtId="164" fontId="21" fillId="2" borderId="1" xfId="4" applyNumberFormat="1" applyFont="1" applyFill="1" applyBorder="1" applyAlignment="1">
      <alignment horizontal="center" vertical="center" wrapText="1"/>
    </xf>
    <xf numFmtId="49" fontId="26" fillId="2" borderId="5" xfId="5" applyNumberFormat="1" applyFont="1" applyFill="1" applyBorder="1" applyAlignment="1">
      <alignment horizontal="left" vertical="top" wrapText="1"/>
    </xf>
    <xf numFmtId="0" fontId="28" fillId="2" borderId="6" xfId="6" applyFont="1" applyFill="1" applyBorder="1" applyAlignment="1">
      <alignment horizontal="center" vertical="center" shrinkToFit="1"/>
    </xf>
    <xf numFmtId="168" fontId="28" fillId="2" borderId="6" xfId="6" applyNumberFormat="1" applyFont="1" applyFill="1" applyBorder="1" applyAlignment="1">
      <alignment horizontal="center" vertical="center" shrinkToFit="1"/>
    </xf>
    <xf numFmtId="164" fontId="28" fillId="2" borderId="6" xfId="6" applyNumberFormat="1" applyFont="1" applyFill="1" applyBorder="1" applyAlignment="1">
      <alignment horizontal="center" vertical="center" shrinkToFit="1"/>
    </xf>
    <xf numFmtId="0" fontId="22" fillId="2" borderId="0" xfId="0" applyFont="1" applyFill="1" applyAlignment="1">
      <alignment vertical="center"/>
    </xf>
    <xf numFmtId="49" fontId="26" fillId="2" borderId="7" xfId="6" applyNumberFormat="1" applyFont="1" applyFill="1" applyBorder="1" applyAlignment="1">
      <alignment horizontal="left" vertical="top" wrapText="1"/>
    </xf>
    <xf numFmtId="0" fontId="28" fillId="2" borderId="8" xfId="6" applyFont="1" applyFill="1" applyBorder="1" applyAlignment="1">
      <alignment horizontal="center" vertical="center" shrinkToFit="1"/>
    </xf>
    <xf numFmtId="165" fontId="28" fillId="2" borderId="9" xfId="0" applyNumberFormat="1" applyFont="1" applyFill="1" applyBorder="1" applyAlignment="1">
      <alignment horizontal="center" vertical="center" shrinkToFit="1"/>
    </xf>
    <xf numFmtId="168" fontId="28" fillId="2" borderId="9" xfId="0" applyNumberFormat="1" applyFont="1" applyFill="1" applyBorder="1" applyAlignment="1">
      <alignment horizontal="center" vertical="top" shrinkToFit="1"/>
    </xf>
    <xf numFmtId="164" fontId="21" fillId="2" borderId="1" xfId="4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164" fontId="21" fillId="2" borderId="4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left" vertical="center"/>
    </xf>
    <xf numFmtId="164" fontId="18" fillId="2" borderId="1" xfId="0" applyNumberFormat="1" applyFont="1" applyFill="1" applyBorder="1"/>
    <xf numFmtId="164" fontId="18" fillId="2" borderId="1" xfId="0" applyNumberFormat="1" applyFont="1" applyFill="1" applyBorder="1" applyAlignment="1">
      <alignment horizontal="left" vertical="center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/>
    </xf>
    <xf numFmtId="168" fontId="16" fillId="2" borderId="1" xfId="0" applyNumberFormat="1" applyFont="1" applyFill="1" applyBorder="1" applyAlignment="1">
      <alignment horizontal="center" vertical="center"/>
    </xf>
    <xf numFmtId="168" fontId="16" fillId="2" borderId="1" xfId="0" applyNumberFormat="1" applyFont="1" applyFill="1" applyBorder="1" applyAlignment="1">
      <alignment vertical="center"/>
    </xf>
    <xf numFmtId="168" fontId="33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35" fillId="2" borderId="1" xfId="0" applyFont="1" applyFill="1" applyBorder="1" applyAlignment="1">
      <alignment vertical="center" wrapText="1"/>
    </xf>
    <xf numFmtId="9" fontId="32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37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left" vertical="center"/>
    </xf>
    <xf numFmtId="169" fontId="9" fillId="2" borderId="0" xfId="0" applyNumberFormat="1" applyFont="1" applyFill="1" applyAlignment="1">
      <alignment horizontal="left" vertical="center"/>
    </xf>
    <xf numFmtId="2" fontId="14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left"/>
    </xf>
  </cellXfs>
  <cellStyles count="7">
    <cellStyle name="Comma 4" xfId="3"/>
    <cellStyle name="Normal 2 2 2 2" xfId="6"/>
    <cellStyle name="Normal 2 4 2" xfId="5"/>
    <cellStyle name="Normal 2_getap jur" xfId="2"/>
    <cellStyle name="Normal_Asfalt  2 2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48;&#1377;&#1397;&#1408;&#1387;&#1406;&#1377;&#1398;&#1412;\&#1348;&#1377;&#1397;&#1408;&#1387;&#1406;&#1377;&#1398;&#14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rik\OneDrive\Desktop\&#1351;&#1387;&#1398;&#8228;%20&#1392;&#1387;&#1396;&#1398;&#1377;&#1391;&#1377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  <sheetName val="Bac "/>
      <sheetName val="1"/>
      <sheetName val="Ծավալաթերթ"/>
      <sheetName val="Caval miavor gnerov"/>
      <sheetName val="Caval ռուս"/>
      <sheetName val="Caval miavor gnerov (2)"/>
      <sheetName val="02.2025թ."/>
      <sheetName val="ֆորմա 1"/>
    </sheetNames>
    <sheetDataSet>
      <sheetData sheetId="0">
        <row r="31">
          <cell r="B31">
            <v>5.0000000000000001E-3</v>
          </cell>
        </row>
        <row r="35">
          <cell r="B35">
            <v>3.0000000000000001E-3</v>
          </cell>
        </row>
        <row r="37">
          <cell r="B37">
            <v>0.02</v>
          </cell>
        </row>
        <row r="61">
          <cell r="D61">
            <v>533.44629974053237</v>
          </cell>
          <cell r="F61">
            <v>135.96</v>
          </cell>
        </row>
      </sheetData>
      <sheetData sheetId="1"/>
      <sheetData sheetId="2">
        <row r="3">
          <cell r="D3" t="str">
            <v>Մայրիվանք</v>
          </cell>
        </row>
        <row r="9">
          <cell r="P9">
            <v>2616.31</v>
          </cell>
        </row>
        <row r="10">
          <cell r="P10">
            <v>3138.23</v>
          </cell>
        </row>
        <row r="11">
          <cell r="P11">
            <v>1.1320000000000001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2025թ."/>
      <sheetName val="HOXAYIN 1"/>
      <sheetName val="HOXAYIN"/>
      <sheetName val="QANDUM"/>
      <sheetName val="BETON"/>
      <sheetName val="5555555"/>
      <sheetName val="XAR@"/>
      <sheetName val="ASFALT"/>
      <sheetName val="TANIQ"/>
      <sheetName val="NERQIN JUR"/>
      <sheetName val="NERQIN KOYUXI"/>
      <sheetName val="ARTAQIN JUR"/>
      <sheetName val="ARTAQIN KOYUXI"/>
      <sheetName val="BOLOR@"/>
      <sheetName val="JERUCUM"/>
      <sheetName val="ELEKTRO"/>
      <sheetName val="KAP"/>
      <sheetName val="HRDEH, HSKUM"/>
      <sheetName val="GAZ NERQIN"/>
      <sheetName val="GAZ ARTAQ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P9">
            <v>2006.73</v>
          </cell>
        </row>
        <row r="10">
          <cell r="P10">
            <v>2559.91</v>
          </cell>
        </row>
        <row r="15">
          <cell r="R15">
            <v>1.0571999999999999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tabSelected="1" topLeftCell="A60" workbookViewId="0">
      <selection activeCell="C76" sqref="C76"/>
    </sheetView>
  </sheetViews>
  <sheetFormatPr defaultRowHeight="14.4"/>
  <sheetData>
    <row r="1" spans="1:23">
      <c r="A1" s="1"/>
      <c r="B1" s="1"/>
      <c r="C1" s="2"/>
      <c r="D1" s="3"/>
      <c r="E1" s="3"/>
      <c r="F1" s="3"/>
      <c r="G1" s="3"/>
      <c r="H1" s="1"/>
      <c r="I1" s="1"/>
      <c r="J1" s="1"/>
      <c r="K1" s="4"/>
      <c r="L1" s="5"/>
      <c r="M1" s="5"/>
      <c r="N1" s="6"/>
      <c r="O1" s="1"/>
      <c r="P1" s="1"/>
      <c r="Q1" s="1"/>
      <c r="R1" s="1"/>
      <c r="S1" s="1"/>
      <c r="T1" s="1"/>
      <c r="U1" s="7"/>
      <c r="V1" s="8" t="s">
        <v>0</v>
      </c>
      <c r="W1" s="9">
        <v>1.133</v>
      </c>
    </row>
    <row r="2" spans="1:23">
      <c r="A2" s="1"/>
      <c r="B2" s="1"/>
      <c r="C2" s="10"/>
      <c r="D2" s="1"/>
      <c r="E2" s="11"/>
      <c r="F2" s="1"/>
      <c r="G2" s="1"/>
      <c r="H2" s="1"/>
      <c r="I2" s="1"/>
      <c r="J2" s="1"/>
      <c r="K2" s="4"/>
      <c r="L2" s="5"/>
      <c r="M2" s="5"/>
      <c r="N2" s="6"/>
      <c r="O2" s="1"/>
      <c r="P2" s="1"/>
      <c r="Q2" s="1"/>
      <c r="R2" s="1"/>
      <c r="S2" s="1"/>
      <c r="T2" s="1"/>
      <c r="U2" s="7"/>
      <c r="V2" s="8" t="s">
        <v>1</v>
      </c>
      <c r="W2" s="12">
        <f>+[1]ԱՄՓՈՓ!B31+1</f>
        <v>1.0049999999999999</v>
      </c>
    </row>
    <row r="3" spans="1:23" ht="15">
      <c r="A3" s="13"/>
      <c r="B3" s="14"/>
      <c r="C3" s="15" t="str">
        <f>+'[1]1'!D3</f>
        <v>Մայրիվանք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"/>
      <c r="U3" s="7"/>
      <c r="V3" s="8" t="s">
        <v>2</v>
      </c>
      <c r="W3" s="9">
        <f>+[1]ԱՄՓՈՓ!B37+1</f>
        <v>1.02</v>
      </c>
    </row>
    <row r="4" spans="1:23" ht="15">
      <c r="A4" s="13"/>
      <c r="B4" s="14"/>
      <c r="C4" s="15">
        <f>+'[1]1'!A6</f>
        <v>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"/>
      <c r="U4" s="7"/>
      <c r="V4" s="8" t="s">
        <v>3</v>
      </c>
      <c r="W4" s="9">
        <f>+[1]ԱՄՓՈՓ!B35+1</f>
        <v>1.0029999999999999</v>
      </c>
    </row>
    <row r="5" spans="1:23">
      <c r="A5" s="1"/>
      <c r="B5" s="1"/>
      <c r="C5" s="10"/>
      <c r="D5" s="1"/>
      <c r="E5" s="11"/>
      <c r="F5" s="1"/>
      <c r="G5" s="1"/>
      <c r="H5" s="1"/>
      <c r="I5" s="1"/>
      <c r="J5" s="1"/>
      <c r="K5" s="4"/>
      <c r="L5" s="5"/>
      <c r="M5" s="5"/>
      <c r="N5" s="6"/>
      <c r="O5" s="1"/>
      <c r="P5" s="1"/>
      <c r="Q5" s="1"/>
      <c r="R5" s="1"/>
      <c r="S5" s="1"/>
      <c r="T5" s="1"/>
      <c r="U5" s="7"/>
      <c r="V5" s="8" t="s">
        <v>4</v>
      </c>
      <c r="W5" s="9">
        <v>1.03</v>
      </c>
    </row>
    <row r="6" spans="1:2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"/>
      <c r="T6" s="1"/>
      <c r="U6" s="7"/>
      <c r="V6" s="17" t="s">
        <v>5</v>
      </c>
      <c r="W6" s="18">
        <v>1.1100000000000001</v>
      </c>
    </row>
    <row r="7" spans="1:23">
      <c r="A7" s="19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"/>
      <c r="T7" s="1"/>
      <c r="U7" s="7"/>
      <c r="V7" s="18" t="s">
        <v>7</v>
      </c>
      <c r="W7" s="18">
        <v>1.0015000000000001</v>
      </c>
    </row>
    <row r="8" spans="1:23">
      <c r="A8" s="20"/>
      <c r="B8" s="20"/>
      <c r="C8" s="21"/>
      <c r="D8" s="20"/>
      <c r="E8" s="22"/>
      <c r="F8" s="20"/>
      <c r="G8" s="20"/>
      <c r="H8" s="20"/>
      <c r="I8" s="20"/>
      <c r="J8" s="20"/>
      <c r="K8" s="23"/>
      <c r="L8" s="24"/>
      <c r="M8" s="24"/>
      <c r="N8" s="25"/>
      <c r="O8" s="20"/>
      <c r="P8" s="20"/>
      <c r="Q8" s="20"/>
      <c r="R8" s="1"/>
      <c r="S8" s="1"/>
      <c r="T8" s="1"/>
      <c r="U8" s="7"/>
      <c r="V8" s="17"/>
      <c r="W8" s="26"/>
    </row>
    <row r="9" spans="1:23">
      <c r="A9" s="27"/>
      <c r="B9" s="1"/>
      <c r="C9" s="10"/>
      <c r="D9" s="1"/>
      <c r="E9" s="11"/>
      <c r="F9" s="1"/>
      <c r="G9" s="1"/>
      <c r="H9" s="1"/>
      <c r="I9" s="1"/>
      <c r="J9" s="28" t="s">
        <v>8</v>
      </c>
      <c r="K9" s="28"/>
      <c r="L9" s="29" t="s">
        <v>9</v>
      </c>
      <c r="M9" s="29"/>
      <c r="N9" s="29"/>
      <c r="O9" s="29"/>
      <c r="P9" s="30">
        <f>+'[1]1'!P9</f>
        <v>2616.31</v>
      </c>
      <c r="Q9" s="1"/>
      <c r="R9" s="1"/>
      <c r="S9" s="1"/>
      <c r="T9" s="1"/>
      <c r="U9" s="7"/>
      <c r="V9" s="18"/>
      <c r="W9" s="26"/>
    </row>
    <row r="10" spans="1:23">
      <c r="A10" s="31" t="s">
        <v>10</v>
      </c>
      <c r="B10" s="31"/>
      <c r="C10" s="31"/>
      <c r="D10" s="31"/>
      <c r="E10" s="31"/>
      <c r="F10" s="32" t="e">
        <f>+#REF!</f>
        <v>#REF!</v>
      </c>
      <c r="G10" s="32"/>
      <c r="H10" s="20" t="s">
        <v>11</v>
      </c>
      <c r="I10" s="1"/>
      <c r="J10" s="33"/>
      <c r="K10" s="34"/>
      <c r="L10" s="29" t="s">
        <v>12</v>
      </c>
      <c r="M10" s="29"/>
      <c r="N10" s="29"/>
      <c r="O10" s="29"/>
      <c r="P10" s="30">
        <f>+'[1]1'!P10</f>
        <v>3138.23</v>
      </c>
      <c r="Q10" s="1"/>
      <c r="R10" s="1"/>
      <c r="S10" s="1"/>
      <c r="T10" s="1"/>
      <c r="U10" s="7"/>
      <c r="V10" s="7"/>
      <c r="W10" s="7"/>
    </row>
    <row r="11" spans="1:23">
      <c r="A11" s="27"/>
      <c r="B11" s="1"/>
      <c r="C11" s="10"/>
      <c r="D11" s="1"/>
      <c r="E11" s="11"/>
      <c r="F11" s="1"/>
      <c r="G11" s="1"/>
      <c r="H11" s="1"/>
      <c r="I11" s="1"/>
      <c r="J11" s="33"/>
      <c r="K11" s="35" t="s">
        <v>13</v>
      </c>
      <c r="L11" s="35"/>
      <c r="M11" s="35"/>
      <c r="N11" s="35"/>
      <c r="O11" s="35"/>
      <c r="P11" s="36">
        <f>+'[1]1'!P11</f>
        <v>1.1320000000000001</v>
      </c>
      <c r="Q11" s="1"/>
      <c r="R11" s="1"/>
      <c r="S11" s="1"/>
      <c r="T11" s="1"/>
      <c r="U11" s="7"/>
      <c r="V11" s="7"/>
      <c r="W11" s="7"/>
    </row>
    <row r="12" spans="1:23">
      <c r="A12" s="27"/>
      <c r="B12" s="1"/>
      <c r="C12" s="10"/>
      <c r="D12" s="1"/>
      <c r="E12" s="11"/>
      <c r="F12" s="1"/>
      <c r="G12" s="1"/>
      <c r="H12" s="1"/>
      <c r="I12" s="1"/>
      <c r="J12" s="1"/>
      <c r="K12" s="37"/>
      <c r="L12" s="38"/>
      <c r="M12" s="38"/>
      <c r="N12" s="39"/>
      <c r="O12" s="40"/>
      <c r="P12" s="1"/>
      <c r="Q12" s="1"/>
      <c r="R12" s="1"/>
      <c r="S12" s="1"/>
      <c r="T12" s="41">
        <f>+W1*W2*W3*W4*W5*W6*W7</f>
        <v>1.3338538096535928</v>
      </c>
      <c r="U12" s="7"/>
      <c r="V12" s="7"/>
      <c r="W12" s="7"/>
    </row>
    <row r="13" spans="1:23" ht="73.2">
      <c r="A13" s="42" t="s">
        <v>14</v>
      </c>
      <c r="B13" s="43" t="s">
        <v>15</v>
      </c>
      <c r="C13" s="42" t="s">
        <v>16</v>
      </c>
      <c r="D13" s="44" t="s">
        <v>17</v>
      </c>
      <c r="E13" s="45" t="s">
        <v>18</v>
      </c>
      <c r="F13" s="44" t="s">
        <v>19</v>
      </c>
      <c r="G13" s="42" t="s">
        <v>20</v>
      </c>
      <c r="H13" s="42"/>
      <c r="I13" s="42"/>
      <c r="J13" s="42"/>
      <c r="K13" s="42"/>
      <c r="L13" s="42"/>
      <c r="M13" s="42"/>
      <c r="N13" s="42"/>
      <c r="O13" s="42"/>
      <c r="P13" s="42" t="s">
        <v>21</v>
      </c>
      <c r="Q13" s="42" t="s">
        <v>22</v>
      </c>
      <c r="R13" s="46" t="s">
        <v>22</v>
      </c>
      <c r="S13" s="44" t="s">
        <v>23</v>
      </c>
      <c r="T13" s="44" t="s">
        <v>24</v>
      </c>
      <c r="U13" s="7"/>
      <c r="V13" s="7"/>
      <c r="W13" s="7"/>
    </row>
    <row r="14" spans="1:23">
      <c r="A14" s="42"/>
      <c r="B14" s="47"/>
      <c r="C14" s="48"/>
      <c r="D14" s="49"/>
      <c r="E14" s="50"/>
      <c r="F14" s="49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51" t="s">
        <v>25</v>
      </c>
      <c r="S14" s="44"/>
      <c r="T14" s="44"/>
      <c r="U14" s="7"/>
      <c r="V14" s="7"/>
      <c r="W14" s="7"/>
    </row>
    <row r="15" spans="1:23" ht="60">
      <c r="A15" s="42"/>
      <c r="B15" s="47"/>
      <c r="C15" s="48"/>
      <c r="D15" s="49"/>
      <c r="E15" s="50"/>
      <c r="F15" s="49"/>
      <c r="G15" s="48" t="s">
        <v>26</v>
      </c>
      <c r="H15" s="48"/>
      <c r="I15" s="48" t="s">
        <v>27</v>
      </c>
      <c r="J15" s="48"/>
      <c r="K15" s="48" t="s">
        <v>28</v>
      </c>
      <c r="L15" s="48"/>
      <c r="M15" s="48"/>
      <c r="N15" s="48"/>
      <c r="O15" s="48"/>
      <c r="P15" s="48"/>
      <c r="Q15" s="48"/>
      <c r="R15" s="52">
        <f>P11</f>
        <v>1.1320000000000001</v>
      </c>
      <c r="S15" s="44"/>
      <c r="T15" s="44"/>
      <c r="U15" s="7"/>
      <c r="V15" s="7"/>
      <c r="W15" s="7"/>
    </row>
    <row r="16" spans="1:23" ht="36.6">
      <c r="A16" s="42"/>
      <c r="B16" s="53"/>
      <c r="C16" s="48"/>
      <c r="D16" s="49"/>
      <c r="E16" s="50"/>
      <c r="F16" s="49"/>
      <c r="G16" s="44" t="s">
        <v>29</v>
      </c>
      <c r="H16" s="42" t="s">
        <v>30</v>
      </c>
      <c r="I16" s="44" t="s">
        <v>29</v>
      </c>
      <c r="J16" s="42" t="s">
        <v>30</v>
      </c>
      <c r="K16" s="48" t="s">
        <v>31</v>
      </c>
      <c r="L16" s="44" t="s">
        <v>17</v>
      </c>
      <c r="M16" s="42" t="s">
        <v>32</v>
      </c>
      <c r="N16" s="42" t="s">
        <v>33</v>
      </c>
      <c r="O16" s="44" t="s">
        <v>21</v>
      </c>
      <c r="P16" s="42" t="s">
        <v>34</v>
      </c>
      <c r="Q16" s="42" t="s">
        <v>34</v>
      </c>
      <c r="R16" s="42" t="s">
        <v>34</v>
      </c>
      <c r="S16" s="44"/>
      <c r="T16" s="44"/>
      <c r="U16" s="7"/>
      <c r="V16" s="7"/>
      <c r="W16" s="7"/>
    </row>
    <row r="17" spans="1:23">
      <c r="A17" s="54">
        <v>1</v>
      </c>
      <c r="B17" s="54">
        <v>2</v>
      </c>
      <c r="C17" s="54">
        <v>2</v>
      </c>
      <c r="D17" s="54">
        <v>3</v>
      </c>
      <c r="E17" s="55">
        <v>4</v>
      </c>
      <c r="F17" s="54">
        <v>5</v>
      </c>
      <c r="G17" s="54">
        <v>7</v>
      </c>
      <c r="H17" s="54">
        <v>8</v>
      </c>
      <c r="I17" s="54">
        <v>9</v>
      </c>
      <c r="J17" s="54">
        <v>10</v>
      </c>
      <c r="K17" s="56">
        <v>11</v>
      </c>
      <c r="L17" s="56">
        <v>12</v>
      </c>
      <c r="M17" s="56">
        <v>13</v>
      </c>
      <c r="N17" s="56">
        <v>14</v>
      </c>
      <c r="O17" s="54">
        <v>15</v>
      </c>
      <c r="P17" s="54">
        <v>16</v>
      </c>
      <c r="Q17" s="54">
        <v>17</v>
      </c>
      <c r="R17" s="54">
        <v>18</v>
      </c>
      <c r="S17" s="54">
        <v>5</v>
      </c>
      <c r="T17" s="55">
        <v>6</v>
      </c>
      <c r="U17" s="57"/>
      <c r="V17" s="57"/>
      <c r="W17" s="57"/>
    </row>
    <row r="18" spans="1:23">
      <c r="A18" s="58"/>
      <c r="B18" s="59"/>
      <c r="C18" s="60" t="s">
        <v>35</v>
      </c>
      <c r="D18" s="61"/>
      <c r="E18" s="62"/>
      <c r="F18" s="63"/>
      <c r="G18" s="64"/>
      <c r="H18" s="63">
        <f>G18*$P$9/1000</f>
        <v>0</v>
      </c>
      <c r="I18" s="64"/>
      <c r="J18" s="65">
        <f>I18*$P$10/1000</f>
        <v>0</v>
      </c>
      <c r="K18" s="66"/>
      <c r="L18" s="66"/>
      <c r="M18" s="66"/>
      <c r="N18" s="66"/>
      <c r="O18" s="67"/>
      <c r="P18" s="63"/>
      <c r="Q18" s="63"/>
      <c r="R18" s="63">
        <f>Q18*1.02*1.05*$R$15</f>
        <v>0</v>
      </c>
      <c r="S18" s="68">
        <f t="shared" ref="S18" si="0">+F18*$T$12</f>
        <v>0</v>
      </c>
      <c r="T18" s="62">
        <f t="shared" ref="T18" si="1">+S18*E18</f>
        <v>0</v>
      </c>
      <c r="U18" s="69"/>
      <c r="V18" s="69"/>
      <c r="W18" s="69"/>
    </row>
    <row r="19" spans="1:23">
      <c r="A19" s="58"/>
      <c r="B19" s="59"/>
      <c r="C19" s="60"/>
      <c r="D19" s="61"/>
      <c r="E19" s="62"/>
      <c r="F19" s="63"/>
      <c r="G19" s="64"/>
      <c r="H19" s="63"/>
      <c r="I19" s="64"/>
      <c r="J19" s="70"/>
      <c r="K19" s="66"/>
      <c r="L19" s="66"/>
      <c r="M19" s="66"/>
      <c r="N19" s="66"/>
      <c r="O19" s="67"/>
      <c r="P19" s="63"/>
      <c r="Q19" s="63"/>
      <c r="R19" s="63"/>
      <c r="S19" s="68"/>
      <c r="T19" s="62"/>
      <c r="U19" s="69"/>
      <c r="V19" s="69"/>
      <c r="W19" s="69"/>
    </row>
    <row r="20" spans="1:23">
      <c r="A20" s="58"/>
      <c r="B20" s="59"/>
      <c r="C20" s="60"/>
      <c r="D20" s="61"/>
      <c r="E20" s="62"/>
      <c r="F20" s="63"/>
      <c r="G20" s="64"/>
      <c r="H20" s="63"/>
      <c r="I20" s="64"/>
      <c r="J20" s="70"/>
      <c r="K20" s="66"/>
      <c r="L20" s="66"/>
      <c r="M20" s="66"/>
      <c r="N20" s="66"/>
      <c r="O20" s="67"/>
      <c r="P20" s="63"/>
      <c r="Q20" s="63"/>
      <c r="R20" s="63"/>
      <c r="S20" s="68"/>
      <c r="T20" s="62"/>
      <c r="U20" s="69"/>
      <c r="V20" s="69"/>
      <c r="W20" s="69"/>
    </row>
    <row r="21" spans="1:23">
      <c r="A21" s="58"/>
      <c r="B21" s="59"/>
      <c r="C21" s="60"/>
      <c r="D21" s="61"/>
      <c r="E21" s="62"/>
      <c r="F21" s="63"/>
      <c r="G21" s="64"/>
      <c r="H21" s="63"/>
      <c r="I21" s="64"/>
      <c r="J21" s="70"/>
      <c r="K21" s="66"/>
      <c r="L21" s="66"/>
      <c r="M21" s="66"/>
      <c r="N21" s="66"/>
      <c r="O21" s="67"/>
      <c r="P21" s="63"/>
      <c r="Q21" s="63"/>
      <c r="R21" s="63"/>
      <c r="S21" s="68"/>
      <c r="T21" s="62"/>
      <c r="U21" s="69"/>
      <c r="V21" s="69"/>
      <c r="W21" s="69"/>
    </row>
    <row r="22" spans="1:23">
      <c r="A22" s="58"/>
      <c r="B22" s="59"/>
      <c r="C22" s="60"/>
      <c r="D22" s="61"/>
      <c r="E22" s="62"/>
      <c r="F22" s="63"/>
      <c r="G22" s="64"/>
      <c r="H22" s="63"/>
      <c r="I22" s="64"/>
      <c r="J22" s="71"/>
      <c r="K22" s="66"/>
      <c r="L22" s="66"/>
      <c r="M22" s="66"/>
      <c r="N22" s="66"/>
      <c r="O22" s="67"/>
      <c r="P22" s="63"/>
      <c r="Q22" s="63"/>
      <c r="R22" s="63"/>
      <c r="S22" s="68"/>
      <c r="T22" s="62"/>
      <c r="U22" s="69"/>
      <c r="V22" s="69"/>
      <c r="W22" s="69"/>
    </row>
    <row r="23" spans="1:23">
      <c r="A23" s="58">
        <v>1</v>
      </c>
      <c r="B23" s="72" t="s">
        <v>36</v>
      </c>
      <c r="C23" s="73" t="s">
        <v>37</v>
      </c>
      <c r="D23" s="74" t="s">
        <v>38</v>
      </c>
      <c r="E23" s="63">
        <v>0.6</v>
      </c>
      <c r="F23" s="63">
        <f>H23+J23+R23</f>
        <v>50.272594999999995</v>
      </c>
      <c r="G23" s="64">
        <v>7.7</v>
      </c>
      <c r="H23" s="63">
        <f>G23*$P$9/1000</f>
        <v>20.145586999999999</v>
      </c>
      <c r="I23" s="64">
        <v>9.6</v>
      </c>
      <c r="J23" s="63">
        <f>I23*$P$10/1000</f>
        <v>30.127007999999996</v>
      </c>
      <c r="K23" s="66"/>
      <c r="L23" s="66"/>
      <c r="M23" s="66"/>
      <c r="N23" s="66"/>
      <c r="O23" s="67">
        <f t="shared" ref="O23:O27" si="2">M23*N23</f>
        <v>0</v>
      </c>
      <c r="P23" s="63">
        <f>E23*F23</f>
        <v>30.163556999999997</v>
      </c>
      <c r="Q23" s="63">
        <f>SUM(O23:O27)</f>
        <v>0</v>
      </c>
      <c r="R23" s="63">
        <f>Q23*1.02*1.05*$R$15</f>
        <v>0</v>
      </c>
      <c r="S23" s="68">
        <f t="shared" ref="S23" si="3">+F23*$T$12</f>
        <v>67.056292361922161</v>
      </c>
      <c r="T23" s="62">
        <f t="shared" ref="T23" si="4">+S23*E23</f>
        <v>40.233775417153296</v>
      </c>
      <c r="U23" s="75"/>
      <c r="V23" s="75"/>
      <c r="W23" s="75"/>
    </row>
    <row r="24" spans="1:23">
      <c r="A24" s="58"/>
      <c r="B24" s="72"/>
      <c r="C24" s="73"/>
      <c r="D24" s="74"/>
      <c r="E24" s="63"/>
      <c r="F24" s="63"/>
      <c r="G24" s="64"/>
      <c r="H24" s="63"/>
      <c r="I24" s="64"/>
      <c r="J24" s="63"/>
      <c r="K24" s="66"/>
      <c r="L24" s="66"/>
      <c r="M24" s="66"/>
      <c r="N24" s="66"/>
      <c r="O24" s="67">
        <f t="shared" si="2"/>
        <v>0</v>
      </c>
      <c r="P24" s="63"/>
      <c r="Q24" s="63"/>
      <c r="R24" s="63"/>
      <c r="S24" s="68"/>
      <c r="T24" s="62"/>
      <c r="U24" s="75"/>
      <c r="V24" s="75"/>
      <c r="W24" s="75"/>
    </row>
    <row r="25" spans="1:23">
      <c r="A25" s="58"/>
      <c r="B25" s="72"/>
      <c r="C25" s="73"/>
      <c r="D25" s="74"/>
      <c r="E25" s="63"/>
      <c r="F25" s="63"/>
      <c r="G25" s="64"/>
      <c r="H25" s="63"/>
      <c r="I25" s="64"/>
      <c r="J25" s="63"/>
      <c r="K25" s="66"/>
      <c r="L25" s="66"/>
      <c r="M25" s="66"/>
      <c r="N25" s="66"/>
      <c r="O25" s="67">
        <f t="shared" si="2"/>
        <v>0</v>
      </c>
      <c r="P25" s="63"/>
      <c r="Q25" s="63"/>
      <c r="R25" s="63"/>
      <c r="S25" s="68"/>
      <c r="T25" s="62"/>
      <c r="U25" s="75"/>
      <c r="V25" s="75"/>
      <c r="W25" s="75"/>
    </row>
    <row r="26" spans="1:23">
      <c r="A26" s="58"/>
      <c r="B26" s="72"/>
      <c r="C26" s="73"/>
      <c r="D26" s="74"/>
      <c r="E26" s="63"/>
      <c r="F26" s="63"/>
      <c r="G26" s="64"/>
      <c r="H26" s="63"/>
      <c r="I26" s="64"/>
      <c r="J26" s="63"/>
      <c r="K26" s="66"/>
      <c r="L26" s="66"/>
      <c r="M26" s="66"/>
      <c r="N26" s="66"/>
      <c r="O26" s="67">
        <f t="shared" si="2"/>
        <v>0</v>
      </c>
      <c r="P26" s="63"/>
      <c r="Q26" s="63"/>
      <c r="R26" s="63"/>
      <c r="S26" s="68"/>
      <c r="T26" s="62"/>
      <c r="U26" s="75"/>
      <c r="V26" s="75"/>
      <c r="W26" s="75"/>
    </row>
    <row r="27" spans="1:23">
      <c r="A27" s="58"/>
      <c r="B27" s="72"/>
      <c r="C27" s="73"/>
      <c r="D27" s="74"/>
      <c r="E27" s="63"/>
      <c r="F27" s="63"/>
      <c r="G27" s="64"/>
      <c r="H27" s="63"/>
      <c r="I27" s="64"/>
      <c r="J27" s="63"/>
      <c r="K27" s="66"/>
      <c r="L27" s="66"/>
      <c r="M27" s="66"/>
      <c r="N27" s="66"/>
      <c r="O27" s="67">
        <f t="shared" si="2"/>
        <v>0</v>
      </c>
      <c r="P27" s="63"/>
      <c r="Q27" s="63"/>
      <c r="R27" s="63"/>
      <c r="S27" s="68"/>
      <c r="T27" s="62"/>
      <c r="U27" s="75"/>
      <c r="V27" s="75"/>
      <c r="W27" s="75"/>
    </row>
    <row r="28" spans="1:23">
      <c r="A28" s="58">
        <f>+A23+1</f>
        <v>2</v>
      </c>
      <c r="B28" s="76" t="s">
        <v>39</v>
      </c>
      <c r="C28" s="73" t="s">
        <v>40</v>
      </c>
      <c r="D28" s="61" t="s">
        <v>41</v>
      </c>
      <c r="E28" s="64">
        <v>1</v>
      </c>
      <c r="F28" s="63">
        <f>H28+J28+R28</f>
        <v>10.827355900000001</v>
      </c>
      <c r="G28" s="64">
        <v>1.02</v>
      </c>
      <c r="H28" s="63">
        <f>G28*'[2]XAR@'!$P$9/1000</f>
        <v>2.0468646000000001</v>
      </c>
      <c r="I28" s="64">
        <v>3.43</v>
      </c>
      <c r="J28" s="63">
        <f>I28*'[2]XAR@'!$P$10/1000</f>
        <v>8.7804912999999996</v>
      </c>
      <c r="K28" s="77"/>
      <c r="L28" s="78"/>
      <c r="M28" s="79"/>
      <c r="N28" s="79"/>
      <c r="O28" s="80">
        <f>M28*N28</f>
        <v>0</v>
      </c>
      <c r="P28" s="63">
        <f>E28*F28</f>
        <v>10.827355900000001</v>
      </c>
      <c r="Q28" s="63">
        <f>SUM(O28:O32)</f>
        <v>0</v>
      </c>
      <c r="R28" s="63">
        <f>Q28*1.02*1.05*'[2]XAR@'!$R$15</f>
        <v>0</v>
      </c>
      <c r="S28" s="68">
        <f t="shared" ref="S28" si="5">+F28*$T$12</f>
        <v>14.442109915690306</v>
      </c>
      <c r="T28" s="62">
        <f t="shared" ref="T28" si="6">+S28*E28</f>
        <v>14.442109915690306</v>
      </c>
      <c r="U28" s="75"/>
      <c r="V28" s="75"/>
      <c r="W28" s="75"/>
    </row>
    <row r="29" spans="1:23">
      <c r="A29" s="58"/>
      <c r="B29" s="73"/>
      <c r="C29" s="73"/>
      <c r="D29" s="61"/>
      <c r="E29" s="64"/>
      <c r="F29" s="63"/>
      <c r="G29" s="64"/>
      <c r="H29" s="63"/>
      <c r="I29" s="64"/>
      <c r="J29" s="63"/>
      <c r="K29" s="77"/>
      <c r="L29" s="78"/>
      <c r="M29" s="79"/>
      <c r="N29" s="79"/>
      <c r="O29" s="80">
        <f>M29*N29</f>
        <v>0</v>
      </c>
      <c r="P29" s="63"/>
      <c r="Q29" s="63"/>
      <c r="R29" s="63"/>
      <c r="S29" s="68"/>
      <c r="T29" s="62"/>
      <c r="U29" s="75"/>
      <c r="V29" s="75"/>
      <c r="W29" s="75"/>
    </row>
    <row r="30" spans="1:23">
      <c r="A30" s="58"/>
      <c r="B30" s="73"/>
      <c r="C30" s="73"/>
      <c r="D30" s="61"/>
      <c r="E30" s="64"/>
      <c r="F30" s="63"/>
      <c r="G30" s="64"/>
      <c r="H30" s="63"/>
      <c r="I30" s="64"/>
      <c r="J30" s="63"/>
      <c r="K30" s="77"/>
      <c r="L30" s="79"/>
      <c r="M30" s="79"/>
      <c r="N30" s="79"/>
      <c r="O30" s="80">
        <f>M30*N30</f>
        <v>0</v>
      </c>
      <c r="P30" s="63"/>
      <c r="Q30" s="63"/>
      <c r="R30" s="63"/>
      <c r="S30" s="68"/>
      <c r="T30" s="62"/>
      <c r="U30" s="75"/>
      <c r="V30" s="75"/>
      <c r="W30" s="75"/>
    </row>
    <row r="31" spans="1:23">
      <c r="A31" s="58"/>
      <c r="B31" s="73"/>
      <c r="C31" s="73"/>
      <c r="D31" s="61"/>
      <c r="E31" s="64"/>
      <c r="F31" s="63"/>
      <c r="G31" s="64"/>
      <c r="H31" s="63"/>
      <c r="I31" s="64"/>
      <c r="J31" s="63"/>
      <c r="K31" s="77"/>
      <c r="L31" s="79"/>
      <c r="M31" s="79"/>
      <c r="N31" s="79"/>
      <c r="O31" s="80">
        <f>M31*N31</f>
        <v>0</v>
      </c>
      <c r="P31" s="63"/>
      <c r="Q31" s="63"/>
      <c r="R31" s="63"/>
      <c r="S31" s="68"/>
      <c r="T31" s="62"/>
      <c r="U31" s="75"/>
      <c r="V31" s="75"/>
      <c r="W31" s="75"/>
    </row>
    <row r="32" spans="1:23">
      <c r="A32" s="58"/>
      <c r="B32" s="73"/>
      <c r="C32" s="73"/>
      <c r="D32" s="61"/>
      <c r="E32" s="64"/>
      <c r="F32" s="63"/>
      <c r="G32" s="64"/>
      <c r="H32" s="63"/>
      <c r="I32" s="64"/>
      <c r="J32" s="63"/>
      <c r="K32" s="77"/>
      <c r="L32" s="79"/>
      <c r="M32" s="79"/>
      <c r="N32" s="79"/>
      <c r="O32" s="80">
        <f>M32*N32</f>
        <v>0</v>
      </c>
      <c r="P32" s="63"/>
      <c r="Q32" s="63"/>
      <c r="R32" s="63"/>
      <c r="S32" s="68"/>
      <c r="T32" s="62"/>
      <c r="U32" s="75"/>
      <c r="V32" s="75"/>
      <c r="W32" s="75"/>
    </row>
    <row r="33" spans="1:23">
      <c r="A33" s="58"/>
      <c r="B33" s="59"/>
      <c r="C33" s="60" t="s">
        <v>42</v>
      </c>
      <c r="D33" s="61"/>
      <c r="E33" s="62"/>
      <c r="F33" s="63"/>
      <c r="G33" s="64"/>
      <c r="H33" s="63">
        <f>G33*$P$9/1000</f>
        <v>0</v>
      </c>
      <c r="I33" s="64"/>
      <c r="J33" s="65">
        <f>I33*$P$10/1000</f>
        <v>0</v>
      </c>
      <c r="K33" s="66"/>
      <c r="L33" s="66"/>
      <c r="M33" s="66"/>
      <c r="N33" s="66"/>
      <c r="O33" s="67"/>
      <c r="P33" s="63"/>
      <c r="Q33" s="63"/>
      <c r="R33" s="63">
        <f>Q33*1.02*1.05*$R$15</f>
        <v>0</v>
      </c>
      <c r="S33" s="68">
        <f t="shared" ref="S33" si="7">+F33*$T$12</f>
        <v>0</v>
      </c>
      <c r="T33" s="62">
        <f t="shared" ref="T33" si="8">+S33*E33</f>
        <v>0</v>
      </c>
      <c r="U33" s="69"/>
      <c r="V33" s="69"/>
      <c r="W33" s="69"/>
    </row>
    <row r="34" spans="1:23">
      <c r="A34" s="58"/>
      <c r="B34" s="59"/>
      <c r="C34" s="60"/>
      <c r="D34" s="61"/>
      <c r="E34" s="62"/>
      <c r="F34" s="63"/>
      <c r="G34" s="64"/>
      <c r="H34" s="63"/>
      <c r="I34" s="64"/>
      <c r="J34" s="70"/>
      <c r="K34" s="66"/>
      <c r="L34" s="66"/>
      <c r="M34" s="66"/>
      <c r="N34" s="66"/>
      <c r="O34" s="67"/>
      <c r="P34" s="63"/>
      <c r="Q34" s="63"/>
      <c r="R34" s="63"/>
      <c r="S34" s="68"/>
      <c r="T34" s="62"/>
      <c r="U34" s="69"/>
      <c r="V34" s="69"/>
      <c r="W34" s="69"/>
    </row>
    <row r="35" spans="1:23">
      <c r="A35" s="58"/>
      <c r="B35" s="59"/>
      <c r="C35" s="60"/>
      <c r="D35" s="61"/>
      <c r="E35" s="62"/>
      <c r="F35" s="63"/>
      <c r="G35" s="64"/>
      <c r="H35" s="63"/>
      <c r="I35" s="64"/>
      <c r="J35" s="70"/>
      <c r="K35" s="66"/>
      <c r="L35" s="66"/>
      <c r="M35" s="66"/>
      <c r="N35" s="66"/>
      <c r="O35" s="67"/>
      <c r="P35" s="63"/>
      <c r="Q35" s="63"/>
      <c r="R35" s="63"/>
      <c r="S35" s="68"/>
      <c r="T35" s="62"/>
      <c r="U35" s="69"/>
      <c r="V35" s="69"/>
      <c r="W35" s="69"/>
    </row>
    <row r="36" spans="1:23">
      <c r="A36" s="58"/>
      <c r="B36" s="59"/>
      <c r="C36" s="60"/>
      <c r="D36" s="61"/>
      <c r="E36" s="62"/>
      <c r="F36" s="63"/>
      <c r="G36" s="64"/>
      <c r="H36" s="63"/>
      <c r="I36" s="64"/>
      <c r="J36" s="70"/>
      <c r="K36" s="66"/>
      <c r="L36" s="66"/>
      <c r="M36" s="66"/>
      <c r="N36" s="66"/>
      <c r="O36" s="67"/>
      <c r="P36" s="63"/>
      <c r="Q36" s="63"/>
      <c r="R36" s="63"/>
      <c r="S36" s="68"/>
      <c r="T36" s="62"/>
      <c r="U36" s="69"/>
      <c r="V36" s="69"/>
      <c r="W36" s="69"/>
    </row>
    <row r="37" spans="1:23">
      <c r="A37" s="58"/>
      <c r="B37" s="59"/>
      <c r="C37" s="60"/>
      <c r="D37" s="61"/>
      <c r="E37" s="62"/>
      <c r="F37" s="63"/>
      <c r="G37" s="64"/>
      <c r="H37" s="63"/>
      <c r="I37" s="64"/>
      <c r="J37" s="71"/>
      <c r="K37" s="66"/>
      <c r="L37" s="66"/>
      <c r="M37" s="66"/>
      <c r="N37" s="66"/>
      <c r="O37" s="67"/>
      <c r="P37" s="63"/>
      <c r="Q37" s="63"/>
      <c r="R37" s="63"/>
      <c r="S37" s="68"/>
      <c r="T37" s="62"/>
      <c r="U37" s="69"/>
      <c r="V37" s="69"/>
      <c r="W37" s="69"/>
    </row>
    <row r="38" spans="1:23">
      <c r="A38" s="58">
        <f>+A28+1</f>
        <v>3</v>
      </c>
      <c r="B38" s="59" t="s">
        <v>43</v>
      </c>
      <c r="C38" s="81" t="s">
        <v>44</v>
      </c>
      <c r="D38" s="82" t="s">
        <v>38</v>
      </c>
      <c r="E38" s="83">
        <v>0.6</v>
      </c>
      <c r="F38" s="83">
        <f>H38+J38+R38</f>
        <v>36.579666450072011</v>
      </c>
      <c r="G38" s="83">
        <v>0.52</v>
      </c>
      <c r="H38" s="83">
        <f>G38*$P$9/1000</f>
        <v>1.3604811999999999</v>
      </c>
      <c r="I38" s="83">
        <v>0.34</v>
      </c>
      <c r="J38" s="83">
        <f>I38*$P$10/1000</f>
        <v>1.0669982</v>
      </c>
      <c r="K38" s="84" t="s">
        <v>45</v>
      </c>
      <c r="L38" s="85" t="s">
        <v>46</v>
      </c>
      <c r="M38" s="85">
        <v>1.02</v>
      </c>
      <c r="N38" s="85">
        <v>27.5</v>
      </c>
      <c r="O38" s="85">
        <f t="shared" ref="O38:O47" si="9">M38*N38</f>
        <v>28.05</v>
      </c>
      <c r="P38" s="83">
        <f>E38*F38</f>
        <v>21.947799870043205</v>
      </c>
      <c r="Q38" s="83">
        <f>SUM(O38:O42)</f>
        <v>28.169726000000001</v>
      </c>
      <c r="R38" s="83">
        <f>Q38*1.02*1.05*$R$15</f>
        <v>34.152187050072008</v>
      </c>
      <c r="S38" s="68">
        <f t="shared" ref="S38" si="10">+F38*$T$12</f>
        <v>48.791927450286266</v>
      </c>
      <c r="T38" s="62">
        <f t="shared" ref="T38" si="11">+S38*E38</f>
        <v>29.275156470171758</v>
      </c>
      <c r="U38" s="86"/>
      <c r="V38" s="86"/>
      <c r="W38" s="86"/>
    </row>
    <row r="39" spans="1:23">
      <c r="A39" s="58"/>
      <c r="B39" s="59"/>
      <c r="C39" s="81"/>
      <c r="D39" s="82"/>
      <c r="E39" s="83"/>
      <c r="F39" s="83"/>
      <c r="G39" s="83"/>
      <c r="H39" s="83"/>
      <c r="I39" s="83"/>
      <c r="J39" s="83"/>
      <c r="K39" s="84" t="s">
        <v>47</v>
      </c>
      <c r="L39" s="85" t="s">
        <v>48</v>
      </c>
      <c r="M39" s="87">
        <v>7.5399999999999998E-3</v>
      </c>
      <c r="N39" s="85">
        <v>3.5</v>
      </c>
      <c r="O39" s="85">
        <f t="shared" si="9"/>
        <v>2.639E-2</v>
      </c>
      <c r="P39" s="83"/>
      <c r="Q39" s="83"/>
      <c r="R39" s="83"/>
      <c r="S39" s="68"/>
      <c r="T39" s="62"/>
      <c r="U39" s="86"/>
      <c r="V39" s="86"/>
      <c r="W39" s="86"/>
    </row>
    <row r="40" spans="1:23">
      <c r="A40" s="58"/>
      <c r="B40" s="59"/>
      <c r="C40" s="81"/>
      <c r="D40" s="82"/>
      <c r="E40" s="83"/>
      <c r="F40" s="83"/>
      <c r="G40" s="83"/>
      <c r="H40" s="83"/>
      <c r="I40" s="83"/>
      <c r="J40" s="83"/>
      <c r="K40" s="84" t="s">
        <v>49</v>
      </c>
      <c r="L40" s="85" t="s">
        <v>46</v>
      </c>
      <c r="M40" s="87">
        <v>8.0000000000000004E-4</v>
      </c>
      <c r="N40" s="85">
        <v>116.67</v>
      </c>
      <c r="O40" s="85">
        <f t="shared" si="9"/>
        <v>9.3336000000000002E-2</v>
      </c>
      <c r="P40" s="83"/>
      <c r="Q40" s="83"/>
      <c r="R40" s="83"/>
      <c r="S40" s="68"/>
      <c r="T40" s="62"/>
      <c r="U40" s="86"/>
      <c r="V40" s="86"/>
      <c r="W40" s="86"/>
    </row>
    <row r="41" spans="1:23">
      <c r="A41" s="58"/>
      <c r="B41" s="59"/>
      <c r="C41" s="81"/>
      <c r="D41" s="82"/>
      <c r="E41" s="83"/>
      <c r="F41" s="83"/>
      <c r="G41" s="83"/>
      <c r="H41" s="83"/>
      <c r="I41" s="83"/>
      <c r="J41" s="83"/>
      <c r="K41" s="84"/>
      <c r="L41" s="85"/>
      <c r="M41" s="85"/>
      <c r="N41" s="85"/>
      <c r="O41" s="85">
        <f t="shared" si="9"/>
        <v>0</v>
      </c>
      <c r="P41" s="83"/>
      <c r="Q41" s="83"/>
      <c r="R41" s="83"/>
      <c r="S41" s="68"/>
      <c r="T41" s="62"/>
      <c r="U41" s="86"/>
      <c r="V41" s="86"/>
      <c r="W41" s="86"/>
    </row>
    <row r="42" spans="1:23">
      <c r="A42" s="58"/>
      <c r="B42" s="59"/>
      <c r="C42" s="81"/>
      <c r="D42" s="82"/>
      <c r="E42" s="83"/>
      <c r="F42" s="83"/>
      <c r="G42" s="83"/>
      <c r="H42" s="83"/>
      <c r="I42" s="83"/>
      <c r="J42" s="83"/>
      <c r="K42" s="84"/>
      <c r="L42" s="85"/>
      <c r="M42" s="85"/>
      <c r="N42" s="85"/>
      <c r="O42" s="85">
        <f t="shared" si="9"/>
        <v>0</v>
      </c>
      <c r="P42" s="83"/>
      <c r="Q42" s="83"/>
      <c r="R42" s="83"/>
      <c r="S42" s="68"/>
      <c r="T42" s="62"/>
      <c r="U42" s="86"/>
      <c r="V42" s="86"/>
      <c r="W42" s="86"/>
    </row>
    <row r="43" spans="1:23" ht="24">
      <c r="A43" s="88">
        <f>+A38+1</f>
        <v>4</v>
      </c>
      <c r="B43" s="89" t="s">
        <v>50</v>
      </c>
      <c r="C43" s="90" t="s">
        <v>51</v>
      </c>
      <c r="D43" s="91" t="s">
        <v>48</v>
      </c>
      <c r="E43" s="83">
        <v>13.4</v>
      </c>
      <c r="F43" s="83">
        <f>H43+J43+R43</f>
        <v>16.877922902000002</v>
      </c>
      <c r="G43" s="92">
        <v>2.15</v>
      </c>
      <c r="H43" s="83">
        <f>G43*$P$9/1000</f>
        <v>5.6250665</v>
      </c>
      <c r="I43" s="92">
        <f>3.6/100</f>
        <v>3.6000000000000004E-2</v>
      </c>
      <c r="J43" s="83">
        <f>I43*$P$10/1000</f>
        <v>0.11297628000000001</v>
      </c>
      <c r="K43" s="93" t="s">
        <v>52</v>
      </c>
      <c r="L43" s="94" t="s">
        <v>53</v>
      </c>
      <c r="M43" s="95">
        <v>1</v>
      </c>
      <c r="N43" s="96">
        <v>8.5</v>
      </c>
      <c r="O43" s="85">
        <f t="shared" si="9"/>
        <v>8.5</v>
      </c>
      <c r="P43" s="83">
        <f>E43*F43</f>
        <v>226.16416688680002</v>
      </c>
      <c r="Q43" s="83">
        <f>SUM(O43:O47)</f>
        <v>9.1884999999999994</v>
      </c>
      <c r="R43" s="83">
        <f>Q43*1.02*1.05*$R$15</f>
        <v>11.139880122000001</v>
      </c>
      <c r="S43" s="68">
        <f t="shared" ref="S43" si="12">+F43*$T$12</f>
        <v>22.512681761872326</v>
      </c>
      <c r="T43" s="62">
        <f t="shared" ref="T43" si="13">+S43*E43</f>
        <v>301.66993560908918</v>
      </c>
      <c r="U43" s="97"/>
      <c r="V43" s="97"/>
      <c r="W43" s="97"/>
    </row>
    <row r="44" spans="1:23" ht="24">
      <c r="A44" s="88"/>
      <c r="B44" s="89"/>
      <c r="C44" s="90"/>
      <c r="D44" s="91"/>
      <c r="E44" s="83"/>
      <c r="F44" s="83"/>
      <c r="G44" s="92"/>
      <c r="H44" s="83"/>
      <c r="I44" s="92"/>
      <c r="J44" s="83"/>
      <c r="K44" s="98" t="s">
        <v>54</v>
      </c>
      <c r="L44" s="99" t="s">
        <v>55</v>
      </c>
      <c r="M44" s="100">
        <f>2.7/100</f>
        <v>2.7000000000000003E-2</v>
      </c>
      <c r="N44" s="101">
        <v>25.5</v>
      </c>
      <c r="O44" s="85">
        <f t="shared" si="9"/>
        <v>0.68850000000000011</v>
      </c>
      <c r="P44" s="83"/>
      <c r="Q44" s="83"/>
      <c r="R44" s="83"/>
      <c r="S44" s="68"/>
      <c r="T44" s="62"/>
      <c r="U44" s="97"/>
      <c r="V44" s="97"/>
      <c r="W44" s="97"/>
    </row>
    <row r="45" spans="1:23">
      <c r="A45" s="88"/>
      <c r="B45" s="89"/>
      <c r="C45" s="90"/>
      <c r="D45" s="91"/>
      <c r="E45" s="83"/>
      <c r="F45" s="83"/>
      <c r="G45" s="92"/>
      <c r="H45" s="83"/>
      <c r="I45" s="92"/>
      <c r="J45" s="83"/>
      <c r="K45" s="102"/>
      <c r="L45" s="102"/>
      <c r="M45" s="102"/>
      <c r="N45" s="102"/>
      <c r="O45" s="85">
        <f t="shared" si="9"/>
        <v>0</v>
      </c>
      <c r="P45" s="83"/>
      <c r="Q45" s="83"/>
      <c r="R45" s="83"/>
      <c r="S45" s="68"/>
      <c r="T45" s="62"/>
      <c r="U45" s="97"/>
      <c r="V45" s="97"/>
      <c r="W45" s="97"/>
    </row>
    <row r="46" spans="1:23">
      <c r="A46" s="88"/>
      <c r="B46" s="89"/>
      <c r="C46" s="90"/>
      <c r="D46" s="91"/>
      <c r="E46" s="83"/>
      <c r="F46" s="83"/>
      <c r="G46" s="92"/>
      <c r="H46" s="83"/>
      <c r="I46" s="92"/>
      <c r="J46" s="83"/>
      <c r="K46" s="102"/>
      <c r="L46" s="102"/>
      <c r="M46" s="102"/>
      <c r="N46" s="102"/>
      <c r="O46" s="85">
        <f t="shared" si="9"/>
        <v>0</v>
      </c>
      <c r="P46" s="83"/>
      <c r="Q46" s="83"/>
      <c r="R46" s="83"/>
      <c r="S46" s="68"/>
      <c r="T46" s="62"/>
      <c r="U46" s="97"/>
      <c r="V46" s="97"/>
      <c r="W46" s="97"/>
    </row>
    <row r="47" spans="1:23">
      <c r="A47" s="88"/>
      <c r="B47" s="89"/>
      <c r="C47" s="90"/>
      <c r="D47" s="91"/>
      <c r="E47" s="83"/>
      <c r="F47" s="83"/>
      <c r="G47" s="92"/>
      <c r="H47" s="83"/>
      <c r="I47" s="92"/>
      <c r="J47" s="83"/>
      <c r="K47" s="102"/>
      <c r="L47" s="102"/>
      <c r="M47" s="102"/>
      <c r="N47" s="102"/>
      <c r="O47" s="85">
        <f t="shared" si="9"/>
        <v>0</v>
      </c>
      <c r="P47" s="83"/>
      <c r="Q47" s="83"/>
      <c r="R47" s="83"/>
      <c r="S47" s="68"/>
      <c r="T47" s="62"/>
      <c r="U47" s="97"/>
      <c r="V47" s="97"/>
      <c r="W47" s="97"/>
    </row>
    <row r="48" spans="1:23">
      <c r="A48" s="88">
        <f t="shared" ref="A48" si="14">+A43+1</f>
        <v>5</v>
      </c>
      <c r="B48" s="59" t="s">
        <v>56</v>
      </c>
      <c r="C48" s="103" t="s">
        <v>57</v>
      </c>
      <c r="D48" s="82"/>
      <c r="E48" s="104"/>
      <c r="F48" s="83"/>
      <c r="G48" s="105"/>
      <c r="H48" s="83">
        <f>G48*$P$9/1000</f>
        <v>0</v>
      </c>
      <c r="I48" s="105"/>
      <c r="J48" s="106">
        <f>I48*$P$10/1000</f>
        <v>0</v>
      </c>
      <c r="K48" s="102"/>
      <c r="L48" s="102"/>
      <c r="M48" s="102"/>
      <c r="N48" s="102"/>
      <c r="O48" s="85"/>
      <c r="P48" s="83"/>
      <c r="Q48" s="83">
        <f>SUM(O48:O52)</f>
        <v>0</v>
      </c>
      <c r="R48" s="83">
        <f>Q48*1.02*1.05*$R$15</f>
        <v>0</v>
      </c>
      <c r="S48" s="68">
        <f t="shared" ref="S48" si="15">+F48*$T$12</f>
        <v>0</v>
      </c>
      <c r="T48" s="62">
        <f t="shared" ref="T48" si="16">+S48*E48</f>
        <v>0</v>
      </c>
      <c r="U48" s="69"/>
      <c r="V48" s="69"/>
      <c r="W48" s="69"/>
    </row>
    <row r="49" spans="1:23">
      <c r="A49" s="88"/>
      <c r="B49" s="59"/>
      <c r="C49" s="103"/>
      <c r="D49" s="82"/>
      <c r="E49" s="104"/>
      <c r="F49" s="83"/>
      <c r="G49" s="105"/>
      <c r="H49" s="83"/>
      <c r="I49" s="105"/>
      <c r="J49" s="107"/>
      <c r="K49" s="102"/>
      <c r="L49" s="102"/>
      <c r="M49" s="102"/>
      <c r="N49" s="102"/>
      <c r="O49" s="85"/>
      <c r="P49" s="83"/>
      <c r="Q49" s="83"/>
      <c r="R49" s="83"/>
      <c r="S49" s="68"/>
      <c r="T49" s="62"/>
      <c r="U49" s="69"/>
      <c r="V49" s="69"/>
      <c r="W49" s="69"/>
    </row>
    <row r="50" spans="1:23">
      <c r="A50" s="88"/>
      <c r="B50" s="59"/>
      <c r="C50" s="103"/>
      <c r="D50" s="82"/>
      <c r="E50" s="104"/>
      <c r="F50" s="83"/>
      <c r="G50" s="105"/>
      <c r="H50" s="83"/>
      <c r="I50" s="105"/>
      <c r="J50" s="107"/>
      <c r="K50" s="102"/>
      <c r="L50" s="102"/>
      <c r="M50" s="102"/>
      <c r="N50" s="102"/>
      <c r="O50" s="85"/>
      <c r="P50" s="83"/>
      <c r="Q50" s="83"/>
      <c r="R50" s="83"/>
      <c r="S50" s="68"/>
      <c r="T50" s="62"/>
      <c r="U50" s="69"/>
      <c r="V50" s="69"/>
      <c r="W50" s="69"/>
    </row>
    <row r="51" spans="1:23">
      <c r="A51" s="88"/>
      <c r="B51" s="59"/>
      <c r="C51" s="103"/>
      <c r="D51" s="82"/>
      <c r="E51" s="104"/>
      <c r="F51" s="83"/>
      <c r="G51" s="105"/>
      <c r="H51" s="83"/>
      <c r="I51" s="105"/>
      <c r="J51" s="107"/>
      <c r="K51" s="102"/>
      <c r="L51" s="102"/>
      <c r="M51" s="102"/>
      <c r="N51" s="102"/>
      <c r="O51" s="85"/>
      <c r="P51" s="83"/>
      <c r="Q51" s="83"/>
      <c r="R51" s="83"/>
      <c r="S51" s="68"/>
      <c r="T51" s="62"/>
      <c r="U51" s="69"/>
      <c r="V51" s="69"/>
      <c r="W51" s="69"/>
    </row>
    <row r="52" spans="1:23">
      <c r="A52" s="88"/>
      <c r="B52" s="59"/>
      <c r="C52" s="103"/>
      <c r="D52" s="82"/>
      <c r="E52" s="104"/>
      <c r="F52" s="83"/>
      <c r="G52" s="105"/>
      <c r="H52" s="83"/>
      <c r="I52" s="105"/>
      <c r="J52" s="108"/>
      <c r="K52" s="102"/>
      <c r="L52" s="102"/>
      <c r="M52" s="102"/>
      <c r="N52" s="102"/>
      <c r="O52" s="85"/>
      <c r="P52" s="83"/>
      <c r="Q52" s="83"/>
      <c r="R52" s="83"/>
      <c r="S52" s="68"/>
      <c r="T52" s="62"/>
      <c r="U52" s="69"/>
      <c r="V52" s="69"/>
      <c r="W52" s="69"/>
    </row>
    <row r="53" spans="1:23" ht="24">
      <c r="A53" s="88">
        <f t="shared" ref="A53" si="17">+A48+1</f>
        <v>6</v>
      </c>
      <c r="B53" s="89" t="s">
        <v>58</v>
      </c>
      <c r="C53" s="90" t="s">
        <v>59</v>
      </c>
      <c r="D53" s="91" t="s">
        <v>48</v>
      </c>
      <c r="E53" s="83">
        <v>2</v>
      </c>
      <c r="F53" s="83">
        <f>H53+J53+R53</f>
        <v>10.405020911999999</v>
      </c>
      <c r="G53" s="92">
        <v>1.66</v>
      </c>
      <c r="H53" s="83">
        <f>G53*$P$9/1000</f>
        <v>4.3430745999999996</v>
      </c>
      <c r="I53" s="92">
        <v>4.5999999999999999E-2</v>
      </c>
      <c r="J53" s="83">
        <f>I53*$P$10/1000</f>
        <v>0.14435857999999999</v>
      </c>
      <c r="K53" s="93" t="s">
        <v>60</v>
      </c>
      <c r="L53" s="94" t="s">
        <v>53</v>
      </c>
      <c r="M53" s="95">
        <v>1</v>
      </c>
      <c r="N53" s="96">
        <v>4.1669999999999998</v>
      </c>
      <c r="O53" s="85">
        <f t="shared" ref="O53:O57" si="18">M53*N53</f>
        <v>4.1669999999999998</v>
      </c>
      <c r="P53" s="83">
        <f>E53*F53</f>
        <v>20.810041823999999</v>
      </c>
      <c r="Q53" s="83">
        <f>SUM(O53:O57)</f>
        <v>4.8810000000000002</v>
      </c>
      <c r="R53" s="83">
        <f>Q53*1.02*1.05*$R$15</f>
        <v>5.9175877320000003</v>
      </c>
      <c r="S53" s="68">
        <f t="shared" ref="S53" si="19">+F53*$T$12</f>
        <v>13.8787767829965</v>
      </c>
      <c r="T53" s="62">
        <f t="shared" ref="T53" si="20">+S53*E53</f>
        <v>27.757553565993</v>
      </c>
      <c r="U53" s="69"/>
      <c r="V53" s="69"/>
      <c r="W53" s="69"/>
    </row>
    <row r="54" spans="1:23" ht="24">
      <c r="A54" s="88"/>
      <c r="B54" s="89"/>
      <c r="C54" s="90"/>
      <c r="D54" s="91"/>
      <c r="E54" s="83"/>
      <c r="F54" s="83"/>
      <c r="G54" s="92"/>
      <c r="H54" s="83"/>
      <c r="I54" s="92"/>
      <c r="J54" s="83"/>
      <c r="K54" s="98" t="s">
        <v>54</v>
      </c>
      <c r="L54" s="99" t="s">
        <v>55</v>
      </c>
      <c r="M54" s="100">
        <f>2.8/100</f>
        <v>2.7999999999999997E-2</v>
      </c>
      <c r="N54" s="101">
        <v>25.5</v>
      </c>
      <c r="O54" s="85">
        <f t="shared" si="18"/>
        <v>0.71399999999999997</v>
      </c>
      <c r="P54" s="83"/>
      <c r="Q54" s="83"/>
      <c r="R54" s="83"/>
      <c r="S54" s="68"/>
      <c r="T54" s="62"/>
      <c r="U54" s="69"/>
      <c r="V54" s="69"/>
      <c r="W54" s="69"/>
    </row>
    <row r="55" spans="1:23">
      <c r="A55" s="88"/>
      <c r="B55" s="89"/>
      <c r="C55" s="90"/>
      <c r="D55" s="91"/>
      <c r="E55" s="83"/>
      <c r="F55" s="83"/>
      <c r="G55" s="92"/>
      <c r="H55" s="83"/>
      <c r="I55" s="92"/>
      <c r="J55" s="83"/>
      <c r="K55" s="102"/>
      <c r="L55" s="102"/>
      <c r="M55" s="102"/>
      <c r="N55" s="102"/>
      <c r="O55" s="85">
        <f t="shared" si="18"/>
        <v>0</v>
      </c>
      <c r="P55" s="83"/>
      <c r="Q55" s="83"/>
      <c r="R55" s="83"/>
      <c r="S55" s="68"/>
      <c r="T55" s="62"/>
      <c r="U55" s="69"/>
      <c r="V55" s="69"/>
      <c r="W55" s="69"/>
    </row>
    <row r="56" spans="1:23">
      <c r="A56" s="88"/>
      <c r="B56" s="89"/>
      <c r="C56" s="90"/>
      <c r="D56" s="91"/>
      <c r="E56" s="83"/>
      <c r="F56" s="83"/>
      <c r="G56" s="92"/>
      <c r="H56" s="83"/>
      <c r="I56" s="92"/>
      <c r="J56" s="83"/>
      <c r="K56" s="102"/>
      <c r="L56" s="102"/>
      <c r="M56" s="102"/>
      <c r="N56" s="102"/>
      <c r="O56" s="85">
        <f t="shared" si="18"/>
        <v>0</v>
      </c>
      <c r="P56" s="83"/>
      <c r="Q56" s="83"/>
      <c r="R56" s="83"/>
      <c r="S56" s="68"/>
      <c r="T56" s="62"/>
      <c r="U56" s="69"/>
      <c r="V56" s="69"/>
      <c r="W56" s="69"/>
    </row>
    <row r="57" spans="1:23">
      <c r="A57" s="88"/>
      <c r="B57" s="89"/>
      <c r="C57" s="90"/>
      <c r="D57" s="91"/>
      <c r="E57" s="83"/>
      <c r="F57" s="83"/>
      <c r="G57" s="92"/>
      <c r="H57" s="83"/>
      <c r="I57" s="92"/>
      <c r="J57" s="83"/>
      <c r="K57" s="102"/>
      <c r="L57" s="102"/>
      <c r="M57" s="102"/>
      <c r="N57" s="102"/>
      <c r="O57" s="85">
        <f t="shared" si="18"/>
        <v>0</v>
      </c>
      <c r="P57" s="83"/>
      <c r="Q57" s="83"/>
      <c r="R57" s="83"/>
      <c r="S57" s="68"/>
      <c r="T57" s="62"/>
      <c r="U57" s="69"/>
      <c r="V57" s="69"/>
      <c r="W57" s="69"/>
    </row>
    <row r="58" spans="1:23">
      <c r="A58" s="58"/>
      <c r="B58" s="59"/>
      <c r="C58" s="60" t="s">
        <v>61</v>
      </c>
      <c r="D58" s="61"/>
      <c r="E58" s="62"/>
      <c r="F58" s="63"/>
      <c r="G58" s="64"/>
      <c r="H58" s="63">
        <f>G58*$P$9/1000</f>
        <v>0</v>
      </c>
      <c r="I58" s="64"/>
      <c r="J58" s="65">
        <f>I58*$P$10/1000</f>
        <v>0</v>
      </c>
      <c r="K58" s="66"/>
      <c r="L58" s="66"/>
      <c r="M58" s="66"/>
      <c r="N58" s="66"/>
      <c r="O58" s="67"/>
      <c r="P58" s="63"/>
      <c r="Q58" s="83"/>
      <c r="R58" s="83">
        <f>Q58*1.02*1.05*$R$15</f>
        <v>0</v>
      </c>
      <c r="S58" s="68">
        <f t="shared" ref="S58" si="21">+F58*$T$12</f>
        <v>0</v>
      </c>
      <c r="T58" s="62">
        <f t="shared" ref="T58" si="22">+S58*E58</f>
        <v>0</v>
      </c>
      <c r="U58" s="69"/>
      <c r="V58" s="69"/>
      <c r="W58" s="69"/>
    </row>
    <row r="59" spans="1:23">
      <c r="A59" s="58"/>
      <c r="B59" s="59"/>
      <c r="C59" s="60"/>
      <c r="D59" s="61"/>
      <c r="E59" s="62"/>
      <c r="F59" s="63"/>
      <c r="G59" s="64"/>
      <c r="H59" s="63"/>
      <c r="I59" s="64"/>
      <c r="J59" s="70"/>
      <c r="K59" s="66"/>
      <c r="L59" s="66"/>
      <c r="M59" s="66"/>
      <c r="N59" s="66"/>
      <c r="O59" s="67"/>
      <c r="P59" s="63"/>
      <c r="Q59" s="83"/>
      <c r="R59" s="83"/>
      <c r="S59" s="68"/>
      <c r="T59" s="62"/>
      <c r="U59" s="69"/>
      <c r="V59" s="69"/>
      <c r="W59" s="69"/>
    </row>
    <row r="60" spans="1:23">
      <c r="A60" s="58"/>
      <c r="B60" s="59"/>
      <c r="C60" s="60"/>
      <c r="D60" s="61"/>
      <c r="E60" s="62"/>
      <c r="F60" s="63"/>
      <c r="G60" s="64"/>
      <c r="H60" s="63"/>
      <c r="I60" s="64"/>
      <c r="J60" s="70"/>
      <c r="K60" s="66"/>
      <c r="L60" s="66"/>
      <c r="M60" s="66"/>
      <c r="N60" s="66"/>
      <c r="O60" s="67"/>
      <c r="P60" s="63"/>
      <c r="Q60" s="83"/>
      <c r="R60" s="83"/>
      <c r="S60" s="68"/>
      <c r="T60" s="62"/>
      <c r="U60" s="69"/>
      <c r="V60" s="69"/>
      <c r="W60" s="69"/>
    </row>
    <row r="61" spans="1:23">
      <c r="A61" s="58"/>
      <c r="B61" s="59"/>
      <c r="C61" s="60"/>
      <c r="D61" s="61"/>
      <c r="E61" s="62"/>
      <c r="F61" s="63"/>
      <c r="G61" s="64"/>
      <c r="H61" s="63"/>
      <c r="I61" s="64"/>
      <c r="J61" s="70"/>
      <c r="K61" s="66"/>
      <c r="L61" s="66"/>
      <c r="M61" s="66"/>
      <c r="N61" s="66"/>
      <c r="O61" s="67"/>
      <c r="P61" s="63"/>
      <c r="Q61" s="83"/>
      <c r="R61" s="83"/>
      <c r="S61" s="68"/>
      <c r="T61" s="62"/>
      <c r="U61" s="69"/>
      <c r="V61" s="69"/>
      <c r="W61" s="69"/>
    </row>
    <row r="62" spans="1:23">
      <c r="A62" s="58"/>
      <c r="B62" s="59"/>
      <c r="C62" s="60"/>
      <c r="D62" s="61"/>
      <c r="E62" s="62"/>
      <c r="F62" s="63"/>
      <c r="G62" s="64"/>
      <c r="H62" s="63"/>
      <c r="I62" s="64"/>
      <c r="J62" s="71"/>
      <c r="K62" s="66"/>
      <c r="L62" s="66"/>
      <c r="M62" s="66"/>
      <c r="N62" s="66"/>
      <c r="O62" s="67"/>
      <c r="P62" s="63"/>
      <c r="Q62" s="83"/>
      <c r="R62" s="83"/>
      <c r="S62" s="68"/>
      <c r="T62" s="62"/>
      <c r="U62" s="69"/>
      <c r="V62" s="69"/>
      <c r="W62" s="69"/>
    </row>
    <row r="63" spans="1:23">
      <c r="A63" s="58">
        <f>+A53+1</f>
        <v>7</v>
      </c>
      <c r="B63" s="59" t="s">
        <v>43</v>
      </c>
      <c r="C63" s="73" t="s">
        <v>62</v>
      </c>
      <c r="D63" s="61" t="s">
        <v>63</v>
      </c>
      <c r="E63" s="109">
        <v>2</v>
      </c>
      <c r="F63" s="110">
        <f>H63+J63+R63</f>
        <v>66.680460000000011</v>
      </c>
      <c r="G63" s="64"/>
      <c r="H63" s="63">
        <f t="shared" ref="H63" si="23">G63*$P$9/1000</f>
        <v>0</v>
      </c>
      <c r="I63" s="64"/>
      <c r="J63" s="65">
        <f t="shared" ref="J63" si="24">I63*$P$10/1000</f>
        <v>0</v>
      </c>
      <c r="K63" s="111" t="s">
        <v>62</v>
      </c>
      <c r="L63" s="78" t="s">
        <v>63</v>
      </c>
      <c r="M63" s="78">
        <v>1</v>
      </c>
      <c r="N63" s="112">
        <v>55</v>
      </c>
      <c r="O63" s="80">
        <f t="shared" ref="O63:O67" si="25">M63*N63</f>
        <v>55</v>
      </c>
      <c r="P63" s="63">
        <f>E63*F63</f>
        <v>133.36092000000002</v>
      </c>
      <c r="Q63" s="63">
        <f>SUM(O63:O67)</f>
        <v>55</v>
      </c>
      <c r="R63" s="63">
        <f>Q63*1.02*1.05*$R$15</f>
        <v>66.680460000000011</v>
      </c>
      <c r="S63" s="113">
        <f>+(F63-N63)*$T$12+N63*$W$5</f>
        <v>72.230026069506422</v>
      </c>
      <c r="T63" s="62">
        <f t="shared" ref="T63" si="26">+S63*E63</f>
        <v>144.46005213901284</v>
      </c>
      <c r="U63" s="86"/>
      <c r="V63" s="86"/>
      <c r="W63" s="86"/>
    </row>
    <row r="64" spans="1:23">
      <c r="A64" s="58"/>
      <c r="B64" s="59"/>
      <c r="C64" s="73"/>
      <c r="D64" s="61"/>
      <c r="E64" s="109"/>
      <c r="F64" s="110"/>
      <c r="G64" s="64"/>
      <c r="H64" s="63"/>
      <c r="I64" s="64"/>
      <c r="J64" s="70"/>
      <c r="K64" s="111"/>
      <c r="L64" s="78"/>
      <c r="M64" s="78"/>
      <c r="N64" s="112"/>
      <c r="O64" s="80">
        <f t="shared" si="25"/>
        <v>0</v>
      </c>
      <c r="P64" s="63"/>
      <c r="Q64" s="63"/>
      <c r="R64" s="63"/>
      <c r="S64" s="114"/>
      <c r="T64" s="62"/>
      <c r="U64" s="86"/>
      <c r="V64" s="86"/>
      <c r="W64" s="86"/>
    </row>
    <row r="65" spans="1:23">
      <c r="A65" s="58"/>
      <c r="B65" s="59"/>
      <c r="C65" s="73"/>
      <c r="D65" s="61"/>
      <c r="E65" s="109"/>
      <c r="F65" s="110"/>
      <c r="G65" s="64"/>
      <c r="H65" s="63"/>
      <c r="I65" s="64"/>
      <c r="J65" s="70"/>
      <c r="K65" s="111"/>
      <c r="L65" s="78"/>
      <c r="M65" s="78"/>
      <c r="N65" s="112"/>
      <c r="O65" s="80">
        <f t="shared" si="25"/>
        <v>0</v>
      </c>
      <c r="P65" s="63"/>
      <c r="Q65" s="63"/>
      <c r="R65" s="63"/>
      <c r="S65" s="114"/>
      <c r="T65" s="62"/>
      <c r="U65" s="86"/>
      <c r="V65" s="86"/>
      <c r="W65" s="86"/>
    </row>
    <row r="66" spans="1:23">
      <c r="A66" s="58"/>
      <c r="B66" s="59"/>
      <c r="C66" s="73"/>
      <c r="D66" s="61"/>
      <c r="E66" s="109"/>
      <c r="F66" s="110"/>
      <c r="G66" s="64"/>
      <c r="H66" s="63"/>
      <c r="I66" s="64"/>
      <c r="J66" s="70"/>
      <c r="K66" s="111"/>
      <c r="L66" s="78"/>
      <c r="M66" s="78"/>
      <c r="N66" s="112"/>
      <c r="O66" s="80">
        <f t="shared" si="25"/>
        <v>0</v>
      </c>
      <c r="P66" s="63"/>
      <c r="Q66" s="63"/>
      <c r="R66" s="63"/>
      <c r="S66" s="114"/>
      <c r="T66" s="62"/>
      <c r="U66" s="86"/>
      <c r="V66" s="86"/>
      <c r="W66" s="86"/>
    </row>
    <row r="67" spans="1:23">
      <c r="A67" s="58"/>
      <c r="B67" s="59"/>
      <c r="C67" s="73"/>
      <c r="D67" s="61"/>
      <c r="E67" s="109"/>
      <c r="F67" s="110"/>
      <c r="G67" s="64"/>
      <c r="H67" s="63"/>
      <c r="I67" s="64"/>
      <c r="J67" s="71"/>
      <c r="K67" s="111"/>
      <c r="L67" s="78"/>
      <c r="M67" s="78"/>
      <c r="N67" s="112"/>
      <c r="O67" s="80">
        <f t="shared" si="25"/>
        <v>0</v>
      </c>
      <c r="P67" s="63"/>
      <c r="Q67" s="63"/>
      <c r="R67" s="63"/>
      <c r="S67" s="115"/>
      <c r="T67" s="62"/>
      <c r="U67" s="86"/>
      <c r="V67" s="86"/>
      <c r="W67" s="86"/>
    </row>
    <row r="68" spans="1:23" ht="30">
      <c r="A68" s="116"/>
      <c r="B68" s="116"/>
      <c r="C68" s="117" t="s">
        <v>64</v>
      </c>
      <c r="D68" s="118"/>
      <c r="E68" s="119"/>
      <c r="F68" s="120"/>
      <c r="G68" s="120"/>
      <c r="H68" s="120"/>
      <c r="I68" s="120"/>
      <c r="J68" s="120"/>
      <c r="K68" s="121"/>
      <c r="L68" s="120"/>
      <c r="M68" s="120"/>
      <c r="N68" s="122"/>
      <c r="O68" s="120"/>
      <c r="P68" s="123"/>
      <c r="Q68" s="124"/>
      <c r="R68" s="125"/>
      <c r="S68" s="123"/>
      <c r="T68" s="126">
        <f>SUM(T18:T67)</f>
        <v>557.83858311711037</v>
      </c>
      <c r="U68" s="127"/>
      <c r="V68" s="127"/>
      <c r="W68" s="127"/>
    </row>
    <row r="69" spans="1:23" ht="30">
      <c r="A69" s="116"/>
      <c r="B69" s="116"/>
      <c r="C69" s="128" t="s">
        <v>65</v>
      </c>
      <c r="D69" s="129"/>
      <c r="E69" s="119"/>
      <c r="F69" s="130"/>
      <c r="G69" s="130"/>
      <c r="H69" s="130"/>
      <c r="I69" s="130"/>
      <c r="J69" s="130"/>
      <c r="K69" s="131"/>
      <c r="L69" s="130"/>
      <c r="M69" s="130"/>
      <c r="N69" s="132"/>
      <c r="O69" s="130"/>
      <c r="P69" s="123"/>
      <c r="Q69" s="133"/>
      <c r="R69" s="133"/>
      <c r="S69" s="123"/>
      <c r="T69" s="119">
        <f>T68*D69</f>
        <v>0</v>
      </c>
      <c r="U69" s="127"/>
      <c r="V69" s="127"/>
      <c r="W69" s="127"/>
    </row>
    <row r="70" spans="1:23" ht="30">
      <c r="A70" s="116"/>
      <c r="B70" s="116"/>
      <c r="C70" s="128" t="s">
        <v>66</v>
      </c>
      <c r="D70" s="118"/>
      <c r="E70" s="119"/>
      <c r="F70" s="130"/>
      <c r="G70" s="130"/>
      <c r="H70" s="130"/>
      <c r="I70" s="130"/>
      <c r="J70" s="130"/>
      <c r="K70" s="131"/>
      <c r="L70" s="130"/>
      <c r="M70" s="130"/>
      <c r="N70" s="132"/>
      <c r="O70" s="130"/>
      <c r="P70" s="123"/>
      <c r="Q70" s="133"/>
      <c r="R70" s="133"/>
      <c r="S70" s="123"/>
      <c r="T70" s="119">
        <f>SUM(T68:T69)</f>
        <v>557.83858311711037</v>
      </c>
      <c r="U70" s="127"/>
      <c r="V70" s="127"/>
      <c r="W70" s="127"/>
    </row>
    <row r="71" spans="1:23" ht="45">
      <c r="A71" s="116"/>
      <c r="B71" s="116"/>
      <c r="C71" s="128" t="s">
        <v>67</v>
      </c>
      <c r="D71" s="118"/>
      <c r="E71" s="119"/>
      <c r="F71" s="130"/>
      <c r="G71" s="130"/>
      <c r="H71" s="130"/>
      <c r="I71" s="130"/>
      <c r="J71" s="130"/>
      <c r="K71" s="131"/>
      <c r="L71" s="130"/>
      <c r="M71" s="130"/>
      <c r="N71" s="132"/>
      <c r="O71" s="130"/>
      <c r="P71" s="123"/>
      <c r="Q71" s="130"/>
      <c r="R71" s="130"/>
      <c r="S71" s="123"/>
      <c r="T71" s="119"/>
      <c r="U71" s="127"/>
      <c r="V71" s="127"/>
      <c r="W71" s="127"/>
    </row>
    <row r="72" spans="1:23" ht="30">
      <c r="A72" s="116"/>
      <c r="B72" s="116"/>
      <c r="C72" s="128" t="s">
        <v>66</v>
      </c>
      <c r="D72" s="118"/>
      <c r="E72" s="119"/>
      <c r="F72" s="130"/>
      <c r="G72" s="130"/>
      <c r="H72" s="130"/>
      <c r="I72" s="130"/>
      <c r="J72" s="130"/>
      <c r="K72" s="131"/>
      <c r="L72" s="130"/>
      <c r="M72" s="130"/>
      <c r="N72" s="132"/>
      <c r="O72" s="130"/>
      <c r="P72" s="123"/>
      <c r="Q72" s="133"/>
      <c r="R72" s="133"/>
      <c r="S72" s="123"/>
      <c r="T72" s="119">
        <f>SUM(T70:T71)</f>
        <v>557.83858311711037</v>
      </c>
      <c r="U72" s="127"/>
      <c r="V72" s="127"/>
      <c r="W72" s="127"/>
    </row>
    <row r="73" spans="1:23" ht="15">
      <c r="A73" s="116"/>
      <c r="B73" s="116"/>
      <c r="C73" s="128" t="s">
        <v>68</v>
      </c>
      <c r="D73" s="129">
        <v>0.2</v>
      </c>
      <c r="E73" s="119"/>
      <c r="F73" s="130"/>
      <c r="G73" s="130"/>
      <c r="H73" s="130"/>
      <c r="I73" s="130"/>
      <c r="J73" s="130"/>
      <c r="K73" s="131"/>
      <c r="L73" s="130"/>
      <c r="M73" s="130"/>
      <c r="N73" s="132"/>
      <c r="O73" s="130"/>
      <c r="P73" s="123"/>
      <c r="Q73" s="133"/>
      <c r="R73" s="133"/>
      <c r="S73" s="123"/>
      <c r="T73" s="119">
        <f>+T72*D73</f>
        <v>111.56771662342209</v>
      </c>
      <c r="U73" s="127"/>
      <c r="V73" s="127"/>
      <c r="W73" s="127"/>
    </row>
    <row r="74" spans="1:23" ht="75">
      <c r="A74" s="116"/>
      <c r="B74" s="116"/>
      <c r="C74" s="117" t="s">
        <v>69</v>
      </c>
      <c r="D74" s="118"/>
      <c r="E74" s="119"/>
      <c r="F74" s="130"/>
      <c r="G74" s="130"/>
      <c r="H74" s="130"/>
      <c r="I74" s="130"/>
      <c r="J74" s="130"/>
      <c r="K74" s="131"/>
      <c r="L74" s="130"/>
      <c r="M74" s="130"/>
      <c r="N74" s="132"/>
      <c r="O74" s="130"/>
      <c r="P74" s="123"/>
      <c r="Q74" s="130"/>
      <c r="R74" s="130"/>
      <c r="S74" s="123"/>
      <c r="T74" s="134">
        <f>+T72+T73</f>
        <v>669.4062997405324</v>
      </c>
      <c r="U74" s="135">
        <f>[1]ԱՄՓՈՓ!D61+[1]ԱՄՓՈՓ!F61</f>
        <v>669.4062997405324</v>
      </c>
      <c r="V74" s="136">
        <f>+T74-U74</f>
        <v>0</v>
      </c>
      <c r="W74" s="127"/>
    </row>
    <row r="75" spans="1:23">
      <c r="A75" s="1"/>
      <c r="B75" s="1"/>
      <c r="C75" s="10"/>
      <c r="D75" s="1"/>
      <c r="E75" s="11"/>
      <c r="F75" s="1"/>
      <c r="G75" s="1"/>
      <c r="H75" s="1"/>
      <c r="I75" s="1"/>
      <c r="J75" s="1"/>
      <c r="K75" s="4"/>
      <c r="L75" s="5"/>
      <c r="M75" s="5"/>
      <c r="N75" s="6"/>
      <c r="O75" s="1"/>
      <c r="P75" s="137"/>
      <c r="Q75" s="1"/>
      <c r="R75" s="1"/>
      <c r="S75" s="1"/>
      <c r="T75" s="1"/>
      <c r="U75" s="7"/>
      <c r="V75" s="7"/>
      <c r="W75" s="7"/>
    </row>
    <row r="76" spans="1:23">
      <c r="A76" s="1"/>
      <c r="B76" s="1"/>
      <c r="C76" s="10"/>
      <c r="D76" s="1"/>
      <c r="E76" s="11"/>
      <c r="F76" s="3" t="s">
        <v>70</v>
      </c>
      <c r="G76" s="3"/>
      <c r="H76" s="1"/>
      <c r="I76" s="1"/>
      <c r="J76" s="1"/>
      <c r="K76" s="138"/>
      <c r="L76" s="138"/>
      <c r="M76" s="138"/>
      <c r="N76" s="6"/>
      <c r="O76" s="1"/>
      <c r="P76" s="1"/>
      <c r="Q76" s="1"/>
      <c r="R76" s="1"/>
      <c r="S76" s="1"/>
      <c r="T76" s="1"/>
      <c r="U76" s="7"/>
      <c r="V76" s="7"/>
      <c r="W76" s="7"/>
    </row>
  </sheetData>
  <mergeCells count="163">
    <mergeCell ref="S63:S67"/>
    <mergeCell ref="T63:T67"/>
    <mergeCell ref="F76:G76"/>
    <mergeCell ref="K76:M76"/>
    <mergeCell ref="H63:H67"/>
    <mergeCell ref="I63:I67"/>
    <mergeCell ref="J63:J67"/>
    <mergeCell ref="P63:P67"/>
    <mergeCell ref="Q63:Q67"/>
    <mergeCell ref="R63:R67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G58:G62"/>
    <mergeCell ref="H58:H62"/>
    <mergeCell ref="I58:I62"/>
    <mergeCell ref="J58:J62"/>
    <mergeCell ref="P58:P62"/>
    <mergeCell ref="Q58:Q62"/>
    <mergeCell ref="A58:A62"/>
    <mergeCell ref="B58:B62"/>
    <mergeCell ref="C58:C62"/>
    <mergeCell ref="D58:D62"/>
    <mergeCell ref="E58:E62"/>
    <mergeCell ref="F58:F62"/>
    <mergeCell ref="J53:J57"/>
    <mergeCell ref="P53:P57"/>
    <mergeCell ref="Q53:Q57"/>
    <mergeCell ref="R53:R57"/>
    <mergeCell ref="S53:S57"/>
    <mergeCell ref="T53:T57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I48:I52"/>
    <mergeCell ref="J48:J52"/>
    <mergeCell ref="P48:P52"/>
    <mergeCell ref="Q48:Q52"/>
    <mergeCell ref="R48:R52"/>
    <mergeCell ref="S48:S52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H43:H47"/>
    <mergeCell ref="I43:I47"/>
    <mergeCell ref="J43:J47"/>
    <mergeCell ref="P43:P47"/>
    <mergeCell ref="Q43:Q47"/>
    <mergeCell ref="R43:R47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G38:G42"/>
    <mergeCell ref="H38:H42"/>
    <mergeCell ref="I38:I42"/>
    <mergeCell ref="J38:J42"/>
    <mergeCell ref="P38:P42"/>
    <mergeCell ref="Q38:Q42"/>
    <mergeCell ref="A38:A42"/>
    <mergeCell ref="B38:B42"/>
    <mergeCell ref="C38:C42"/>
    <mergeCell ref="D38:D42"/>
    <mergeCell ref="E38:E42"/>
    <mergeCell ref="F38:F42"/>
    <mergeCell ref="J33:J37"/>
    <mergeCell ref="P33:P37"/>
    <mergeCell ref="Q33:Q37"/>
    <mergeCell ref="R33:R37"/>
    <mergeCell ref="S33:S37"/>
    <mergeCell ref="T33:T37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28:I32"/>
    <mergeCell ref="J28:J32"/>
    <mergeCell ref="P28:P32"/>
    <mergeCell ref="Q28:Q32"/>
    <mergeCell ref="R28:R32"/>
    <mergeCell ref="S28:S32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H23:H27"/>
    <mergeCell ref="I23:I27"/>
    <mergeCell ref="J23:J27"/>
    <mergeCell ref="P23:P27"/>
    <mergeCell ref="Q23:Q27"/>
    <mergeCell ref="R23:R27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G18:G22"/>
    <mergeCell ref="H18:H22"/>
    <mergeCell ref="I18:I22"/>
    <mergeCell ref="J18:J22"/>
    <mergeCell ref="P18:P22"/>
    <mergeCell ref="Q18:Q22"/>
    <mergeCell ref="A10:E10"/>
    <mergeCell ref="F10:G10"/>
    <mergeCell ref="L10:O10"/>
    <mergeCell ref="K11:O11"/>
    <mergeCell ref="A18:A22"/>
    <mergeCell ref="B18:B22"/>
    <mergeCell ref="C18:C22"/>
    <mergeCell ref="D18:D22"/>
    <mergeCell ref="E18:E22"/>
    <mergeCell ref="F18:F22"/>
    <mergeCell ref="D1:G1"/>
    <mergeCell ref="C3:S3"/>
    <mergeCell ref="C4:S4"/>
    <mergeCell ref="A6:R6"/>
    <mergeCell ref="A7:R7"/>
    <mergeCell ref="J9:K9"/>
    <mergeCell ref="L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2025-10-15T05:28:02Z</dcterms:modified>
</cp:coreProperties>
</file>